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'1.1.'!$D$40:$D$1159</definedName>
    <definedName name="Nomenclatura" localSheetId="2">'1.2. '!$D$5:$D$1134</definedName>
    <definedName name="Print_Area" localSheetId="0">'1.1.'!$A$1:$X$49</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'1.1.'!$L$40:$L$65567</definedName>
    <definedName name="НаименованиеПредметаЗакупки">'1.1.'!$D$9</definedName>
    <definedName name="НомерСертификатаИмя">'1.1.'!$J$40:$J$65567</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'1.1.'!$Z$44:$Z$45</definedName>
    <definedName name="ТехническиеХарактеристики">'1.1.'!$H$9</definedName>
    <definedName name="ЦенаИнфо1">'1.1.'!$B$43</definedName>
    <definedName name="ЦенаИнфо2">'1.1.'!$B$44</definedName>
    <definedName name="ШапкаСтоимостьЗаЕдиницу">'1.1.'!$S$9</definedName>
  </definedNames>
  <calcPr calcId="145621"/>
</workbook>
</file>

<file path=xl/calcChain.xml><?xml version="1.0" encoding="utf-8"?>
<calcChain xmlns="http://schemas.openxmlformats.org/spreadsheetml/2006/main">
  <c r="AG39" i="1" l="1"/>
  <c r="AF39" i="1"/>
  <c r="AE39" i="1"/>
  <c r="AD39" i="1"/>
  <c r="AC39" i="1"/>
  <c r="Y39" i="1"/>
  <c r="V39" i="1"/>
  <c r="W39" i="1" s="1"/>
  <c r="AG38" i="1"/>
  <c r="AF38" i="1"/>
  <c r="AE38" i="1"/>
  <c r="AD38" i="1"/>
  <c r="AC38" i="1"/>
  <c r="Y38" i="1"/>
  <c r="W38" i="1"/>
  <c r="AA38" i="1" s="1"/>
  <c r="V38" i="1"/>
  <c r="AB38" i="1" s="1"/>
  <c r="AG37" i="1"/>
  <c r="AF37" i="1"/>
  <c r="AE37" i="1"/>
  <c r="AD37" i="1"/>
  <c r="AC37" i="1"/>
  <c r="Y37" i="1"/>
  <c r="V37" i="1"/>
  <c r="W37" i="1" s="1"/>
  <c r="AG36" i="1"/>
  <c r="AF36" i="1"/>
  <c r="AE36" i="1"/>
  <c r="AD36" i="1"/>
  <c r="AC36" i="1"/>
  <c r="Y36" i="1"/>
  <c r="V36" i="1"/>
  <c r="W36" i="1" s="1"/>
  <c r="AG35" i="1"/>
  <c r="AF35" i="1"/>
  <c r="AE35" i="1"/>
  <c r="AD35" i="1"/>
  <c r="AC35" i="1"/>
  <c r="Y35" i="1"/>
  <c r="V35" i="1"/>
  <c r="AB35" i="1" s="1"/>
  <c r="AG34" i="1"/>
  <c r="AF34" i="1"/>
  <c r="AE34" i="1"/>
  <c r="AD34" i="1"/>
  <c r="AC34" i="1"/>
  <c r="Y34" i="1"/>
  <c r="W34" i="1"/>
  <c r="AA34" i="1" s="1"/>
  <c r="V34" i="1"/>
  <c r="AB34" i="1" s="1"/>
  <c r="AG33" i="1"/>
  <c r="AF33" i="1"/>
  <c r="AE33" i="1"/>
  <c r="AD33" i="1"/>
  <c r="AC33" i="1"/>
  <c r="AB33" i="1"/>
  <c r="Y33" i="1"/>
  <c r="W33" i="1"/>
  <c r="AA33" i="1" s="1"/>
  <c r="V33" i="1"/>
  <c r="AG32" i="1"/>
  <c r="AF32" i="1"/>
  <c r="AE32" i="1"/>
  <c r="AD32" i="1"/>
  <c r="AC32" i="1"/>
  <c r="AB32" i="1"/>
  <c r="Y32" i="1"/>
  <c r="W32" i="1"/>
  <c r="AA32" i="1" s="1"/>
  <c r="V32" i="1"/>
  <c r="AG31" i="1"/>
  <c r="AF31" i="1"/>
  <c r="AE31" i="1"/>
  <c r="AD31" i="1"/>
  <c r="AC31" i="1"/>
  <c r="Y31" i="1"/>
  <c r="V31" i="1"/>
  <c r="W31" i="1" s="1"/>
  <c r="AG30" i="1"/>
  <c r="AF30" i="1"/>
  <c r="AE30" i="1"/>
  <c r="AD30" i="1"/>
  <c r="AC30" i="1"/>
  <c r="Y30" i="1"/>
  <c r="W30" i="1"/>
  <c r="X30" i="1" s="1"/>
  <c r="Z30" i="1" s="1"/>
  <c r="AH30" i="1" s="1"/>
  <c r="V30" i="1"/>
  <c r="AB30" i="1" s="1"/>
  <c r="AG29" i="1"/>
  <c r="AF29" i="1"/>
  <c r="AE29" i="1"/>
  <c r="AD29" i="1"/>
  <c r="AC29" i="1"/>
  <c r="Y29" i="1"/>
  <c r="V29" i="1"/>
  <c r="AB29" i="1" s="1"/>
  <c r="AG28" i="1"/>
  <c r="AF28" i="1"/>
  <c r="AE28" i="1"/>
  <c r="AD28" i="1"/>
  <c r="AC28" i="1"/>
  <c r="Y28" i="1"/>
  <c r="V28" i="1"/>
  <c r="W28" i="1" s="1"/>
  <c r="AG27" i="1"/>
  <c r="AF27" i="1"/>
  <c r="AE27" i="1"/>
  <c r="AD27" i="1"/>
  <c r="AC27" i="1"/>
  <c r="Y27" i="1"/>
  <c r="V27" i="1"/>
  <c r="AB27" i="1" s="1"/>
  <c r="AG26" i="1"/>
  <c r="AF26" i="1"/>
  <c r="AE26" i="1"/>
  <c r="AD26" i="1"/>
  <c r="AC26" i="1"/>
  <c r="Y26" i="1"/>
  <c r="W26" i="1"/>
  <c r="X26" i="1" s="1"/>
  <c r="Z26" i="1" s="1"/>
  <c r="V26" i="1"/>
  <c r="AB26" i="1" s="1"/>
  <c r="AG25" i="1"/>
  <c r="AF25" i="1"/>
  <c r="AE25" i="1"/>
  <c r="AD25" i="1"/>
  <c r="AC25" i="1"/>
  <c r="AB25" i="1"/>
  <c r="Y25" i="1"/>
  <c r="W25" i="1"/>
  <c r="AA25" i="1" s="1"/>
  <c r="V25" i="1"/>
  <c r="AG24" i="1"/>
  <c r="AF24" i="1"/>
  <c r="AE24" i="1"/>
  <c r="AD24" i="1"/>
  <c r="AC24" i="1"/>
  <c r="AB24" i="1"/>
  <c r="Y24" i="1"/>
  <c r="W24" i="1"/>
  <c r="AA24" i="1" s="1"/>
  <c r="V24" i="1"/>
  <c r="AG23" i="1"/>
  <c r="AF23" i="1"/>
  <c r="AE23" i="1"/>
  <c r="AD23" i="1"/>
  <c r="AC23" i="1"/>
  <c r="Y23" i="1"/>
  <c r="V23" i="1"/>
  <c r="W23" i="1" s="1"/>
  <c r="AG22" i="1"/>
  <c r="AF22" i="1"/>
  <c r="AE22" i="1"/>
  <c r="AD22" i="1"/>
  <c r="AC22" i="1"/>
  <c r="Y22" i="1"/>
  <c r="W22" i="1"/>
  <c r="AA22" i="1" s="1"/>
  <c r="V22" i="1"/>
  <c r="AB22" i="1" s="1"/>
  <c r="AG21" i="1"/>
  <c r="AF21" i="1"/>
  <c r="AE21" i="1"/>
  <c r="AD21" i="1"/>
  <c r="AC21" i="1"/>
  <c r="Y21" i="1"/>
  <c r="V21" i="1"/>
  <c r="AB21" i="1" s="1"/>
  <c r="AG20" i="1"/>
  <c r="AF20" i="1"/>
  <c r="AE20" i="1"/>
  <c r="AD20" i="1"/>
  <c r="AC20" i="1"/>
  <c r="Y20" i="1"/>
  <c r="V20" i="1"/>
  <c r="W20" i="1" s="1"/>
  <c r="AG19" i="1"/>
  <c r="AF19" i="1"/>
  <c r="AE19" i="1"/>
  <c r="AD19" i="1"/>
  <c r="AC19" i="1"/>
  <c r="Y19" i="1"/>
  <c r="V19" i="1"/>
  <c r="AB19" i="1" s="1"/>
  <c r="AG18" i="1"/>
  <c r="AF18" i="1"/>
  <c r="AE18" i="1"/>
  <c r="AD18" i="1"/>
  <c r="AC18" i="1"/>
  <c r="Y18" i="1"/>
  <c r="W18" i="1"/>
  <c r="X18" i="1" s="1"/>
  <c r="Z18" i="1" s="1"/>
  <c r="AH18" i="1" s="1"/>
  <c r="V18" i="1"/>
  <c r="AB18" i="1" s="1"/>
  <c r="AG17" i="1"/>
  <c r="AF17" i="1"/>
  <c r="AE17" i="1"/>
  <c r="AD17" i="1"/>
  <c r="AC17" i="1"/>
  <c r="AB17" i="1"/>
  <c r="Y17" i="1"/>
  <c r="V17" i="1"/>
  <c r="W17" i="1" s="1"/>
  <c r="AG16" i="1"/>
  <c r="AF16" i="1"/>
  <c r="AE16" i="1"/>
  <c r="AD16" i="1"/>
  <c r="AC16" i="1"/>
  <c r="Y16" i="1"/>
  <c r="W16" i="1"/>
  <c r="AA16" i="1" s="1"/>
  <c r="V16" i="1"/>
  <c r="AB16" i="1" s="1"/>
  <c r="AG15" i="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AB11" i="1" s="1"/>
  <c r="AA17" i="1" l="1"/>
  <c r="X17" i="1"/>
  <c r="Z17" i="1" s="1"/>
  <c r="AH17" i="1" s="1"/>
  <c r="X25" i="1"/>
  <c r="Z25" i="1" s="1"/>
  <c r="AH25" i="1" s="1"/>
  <c r="AA30" i="1"/>
  <c r="X33" i="1"/>
  <c r="Z33" i="1" s="1"/>
  <c r="AH33" i="1" s="1"/>
  <c r="AB37" i="1"/>
  <c r="AH26" i="1"/>
  <c r="AA37" i="1"/>
  <c r="X37" i="1"/>
  <c r="Z37" i="1" s="1"/>
  <c r="AH37" i="1" s="1"/>
  <c r="X31" i="1"/>
  <c r="Z31" i="1" s="1"/>
  <c r="AH31" i="1" s="1"/>
  <c r="AA31" i="1"/>
  <c r="X36" i="1"/>
  <c r="Z36" i="1" s="1"/>
  <c r="AH36" i="1" s="1"/>
  <c r="AA36" i="1"/>
  <c r="X39" i="1"/>
  <c r="Z39" i="1" s="1"/>
  <c r="AH39" i="1" s="1"/>
  <c r="AA39" i="1"/>
  <c r="X23" i="1"/>
  <c r="Z23" i="1" s="1"/>
  <c r="AH23" i="1" s="1"/>
  <c r="AA23" i="1"/>
  <c r="X15" i="1"/>
  <c r="Z15" i="1" s="1"/>
  <c r="AH15" i="1" s="1"/>
  <c r="AA15" i="1"/>
  <c r="AA14" i="1"/>
  <c r="X14" i="1"/>
  <c r="Z14" i="1" s="1"/>
  <c r="AH14" i="1" s="1"/>
  <c r="X28" i="1"/>
  <c r="Z28" i="1" s="1"/>
  <c r="AH28" i="1" s="1"/>
  <c r="AA28" i="1"/>
  <c r="X20" i="1"/>
  <c r="Z20" i="1" s="1"/>
  <c r="AH20" i="1" s="1"/>
  <c r="AA20" i="1"/>
  <c r="X12" i="1"/>
  <c r="Z12" i="1" s="1"/>
  <c r="AH12" i="1" s="1"/>
  <c r="AA12" i="1"/>
  <c r="AA18" i="1"/>
  <c r="AA26" i="1"/>
  <c r="W11" i="1"/>
  <c r="W19" i="1"/>
  <c r="X22" i="1"/>
  <c r="Z22" i="1" s="1"/>
  <c r="AH22" i="1" s="1"/>
  <c r="W27" i="1"/>
  <c r="W35" i="1"/>
  <c r="X38" i="1"/>
  <c r="Z38" i="1" s="1"/>
  <c r="AH38" i="1" s="1"/>
  <c r="AB15" i="1"/>
  <c r="AB23" i="1"/>
  <c r="AB31" i="1"/>
  <c r="AB39" i="1"/>
  <c r="AB12" i="1"/>
  <c r="W13" i="1"/>
  <c r="X16" i="1"/>
  <c r="Z16" i="1" s="1"/>
  <c r="AH16" i="1" s="1"/>
  <c r="AB20" i="1"/>
  <c r="W21" i="1"/>
  <c r="X24" i="1"/>
  <c r="Z24" i="1" s="1"/>
  <c r="AH24" i="1" s="1"/>
  <c r="AB28" i="1"/>
  <c r="W29" i="1"/>
  <c r="X32" i="1"/>
  <c r="Z32" i="1" s="1"/>
  <c r="AH32" i="1" s="1"/>
  <c r="AB36" i="1"/>
  <c r="X34" i="1"/>
  <c r="Z34" i="1" s="1"/>
  <c r="AH34" i="1" s="1"/>
  <c r="AB14" i="1"/>
  <c r="AA29" i="1" l="1"/>
  <c r="X29" i="1"/>
  <c r="Z29" i="1" s="1"/>
  <c r="AH29" i="1" s="1"/>
  <c r="AA21" i="1"/>
  <c r="X21" i="1"/>
  <c r="Z21" i="1" s="1"/>
  <c r="AH21" i="1" s="1"/>
  <c r="AA19" i="1"/>
  <c r="X19" i="1"/>
  <c r="Z19" i="1" s="1"/>
  <c r="AH19" i="1" s="1"/>
  <c r="AA35" i="1"/>
  <c r="X35" i="1"/>
  <c r="Z35" i="1" s="1"/>
  <c r="AH35" i="1" s="1"/>
  <c r="X13" i="1"/>
  <c r="Z13" i="1" s="1"/>
  <c r="AH13" i="1" s="1"/>
  <c r="AA13" i="1"/>
  <c r="AA11" i="1"/>
  <c r="X11" i="1"/>
  <c r="Z11" i="1" s="1"/>
  <c r="AH11" i="1" s="1"/>
  <c r="AA27" i="1"/>
  <c r="X27" i="1"/>
  <c r="Z27" i="1" s="1"/>
  <c r="AH27" i="1" s="1"/>
  <c r="H3" i="1" l="1"/>
  <c r="B44" i="1" l="1"/>
  <c r="B43" i="1"/>
  <c r="E6" i="7" l="1"/>
  <c r="D6" i="7"/>
  <c r="F6" i="7"/>
  <c r="G6" i="7"/>
  <c r="B3" i="2" l="1"/>
  <c r="D3" i="4"/>
  <c r="F3" i="6"/>
  <c r="H5" i="1" l="1"/>
  <c r="H4" i="1"/>
  <c r="H7" i="1" l="1"/>
  <c r="H1" i="1" l="1"/>
  <c r="AH8" i="1" l="1"/>
  <c r="M4" i="6"/>
  <c r="N4" i="6" s="1"/>
  <c r="X41" i="1"/>
  <c r="X42" i="1"/>
  <c r="X40" i="1" l="1"/>
  <c r="H2" i="1" l="1"/>
</calcChain>
</file>

<file path=xl/sharedStrings.xml><?xml version="1.0" encoding="utf-8"?>
<sst xmlns="http://schemas.openxmlformats.org/spreadsheetml/2006/main" count="788" uniqueCount="269">
  <si>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</si>
  <si>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</si>
  <si>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</si>
  <si>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</si>
  <si>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</si>
  <si>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</si>
  <si>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</si>
  <si>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</si>
  <si>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</si>
  <si>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</si>
  <si>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</si>
  <si>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</si>
  <si>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</si>
  <si>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</si>
  <si>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</si>
  <si>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</si>
  <si>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</si>
  <si>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</si>
  <si>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</si>
  <si>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</si>
  <si>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</si>
  <si>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</si>
  <si>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</si>
  <si>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</si>
  <si>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</si>
  <si>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</si>
  <si>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</si>
  <si>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</si>
  <si>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</si>
  <si>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</si>
  <si>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</si>
  <si>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</si>
  <si>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</si>
  <si>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</si>
  <si>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</si>
  <si>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</si>
  <si>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</si>
  <si>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</si>
  <si>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</si>
  <si>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</si>
  <si>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</si>
  <si>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</si>
  <si>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</si>
  <si>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</si>
  <si>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</si>
  <si>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</si>
  <si>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</si>
  <si>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</si>
  <si>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</si>
  <si>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</si>
  <si>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</si>
  <si>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</si>
  <si>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</si>
  <si>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</si>
  <si>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</si>
  <si>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</si>
  <si>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</si>
  <si>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</si>
  <si>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</si>
  <si>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</si>
  <si>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</si>
  <si>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</si>
  <si>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</si>
  <si>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</si>
  <si>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</si>
  <si>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</si>
  <si>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</si>
  <si>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</si>
  <si>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</si>
  <si>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</si>
  <si>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</si>
  <si>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</si>
  <si>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</si>
  <si>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</si>
  <si>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</si>
  <si>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</si>
  <si>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</si>
  <si>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</si>
  <si>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</si>
  <si>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</si>
  <si>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</si>
  <si>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</si>
  <si>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</si>
  <si>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</si>
  <si>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</si>
  <si>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</si>
  <si>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</si>
  <si>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</si>
  <si>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</si>
  <si>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</si>
  <si>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</si>
  <si>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</si>
  <si>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</si>
  <si>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</si>
  <si>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</si>
  <si>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</si>
  <si>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</si>
  <si>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</si>
  <si>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</si>
  <si>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</si>
  <si>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</si>
  <si>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</si>
  <si>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</si>
  <si>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</si>
  <si>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</si>
  <si>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</si>
  <si>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</si>
  <si>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</si>
  <si>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</si>
  <si>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</si>
  <si>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</si>
  <si>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</si>
  <si>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</si>
  <si>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</si>
  <si>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</si>
  <si>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</si>
  <si>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</si>
  <si>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</si>
  <si>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</si>
  <si>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</si>
  <si>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</si>
  <si>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</si>
  <si>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</si>
  <si>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</si>
  <si>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</si>
  <si>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</si>
  <si>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</si>
  <si>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</si>
  <si>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</si>
  <si>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</si>
  <si>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</si>
  <si>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</si>
  <si>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</si>
  <si>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</si>
  <si>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</si>
  <si>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</si>
  <si>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</si>
  <si>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</si>
  <si>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</si>
  <si>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</si>
  <si>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</si>
  <si>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</si>
  <si>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</si>
  <si>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</si>
  <si>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</si>
  <si>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</si>
  <si>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</si>
  <si>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</si>
  <si>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</si>
  <si>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</si>
  <si>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</si>
  <si>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</si>
  <si>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</si>
  <si>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</si>
  <si>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</si>
  <si>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</si>
  <si>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</si>
  <si>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</si>
  <si>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</si>
  <si>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</si>
  <si>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</si>
  <si>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</si>
  <si>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</si>
  <si>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</si>
  <si>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</si>
  <si>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</si>
  <si>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</si>
  <si>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</si>
  <si>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</si>
  <si>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</si>
  <si>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</si>
  <si>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</si>
  <si>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</si>
  <si>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</si>
  <si>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</si>
  <si>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</si>
  <si>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</si>
  <si>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</si>
  <si>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</si>
  <si>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</si>
  <si>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</si>
  <si>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</si>
  <si>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</si>
  <si>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</si>
  <si>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</si>
  <si>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</si>
  <si>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</si>
  <si>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</si>
  <si>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</si>
  <si>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</si>
  <si>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</si>
  <si>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</si>
  <si>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</si>
  <si>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</si>
  <si>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</si>
  <si>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</si>
  <si>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</si>
  <si>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</si>
  <si>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</si>
  <si>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</si>
  <si>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</si>
  <si>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</si>
  <si>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</si>
  <si>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07159b41-06b6-442d-a46f-98c42e27e604</t>
  </si>
  <si>
    <t>Баллон пропановый 50л</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</si>
  <si>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</si>
  <si>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</si>
  <si>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</si>
  <si>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</si>
  <si>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</si>
  <si>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</si>
  <si>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f6504e5b-cd76-43e8-bb90-3f2bb83e805b</t>
  </si>
  <si>
    <t>Горелка ацетиленовая с наконечниками</t>
  </si>
  <si>
    <t>ddf3242f-147f-464e-a2f2-a508657d5b7c</t>
  </si>
  <si>
    <t>Горелка сварочная ацетиленовая Г2-23</t>
  </si>
  <si>
    <t>7184546f-6049-41e4-a005-b9be1dd2305a</t>
  </si>
  <si>
    <t>Заглушка латунная на вентиль кислородного баллона ВК-94-01</t>
  </si>
  <si>
    <t>2bd1f34e-3fb4-4a77-95ce-3e7c3d80c33c</t>
  </si>
  <si>
    <t>Затвор предохранительный</t>
  </si>
  <si>
    <t>41d82fda-cab0-42cf-9ffc-0e1c55ae3abb</t>
  </si>
  <si>
    <t>f97ecd36-3e33-4f06-a378-783b06684baf</t>
  </si>
  <si>
    <t>Клапан обратный</t>
  </si>
  <si>
    <t>5540e54e-b6c8-46c2-b98f-8a5eba709142</t>
  </si>
  <si>
    <t>71e808df-78ec-4d37-879d-704ff6a8b30a</t>
  </si>
  <si>
    <t>Колпак защитный на кислородный баллон для вентиля ВК-94-01</t>
  </si>
  <si>
    <t>a1f5d3be-85dd-458a-b757-206aca635ce2</t>
  </si>
  <si>
    <t>Наконечник в сборе к резаку Р1 Донмет 142П</t>
  </si>
  <si>
    <t>e95ded13-0a23-47fe-a403-ca041421c43a</t>
  </si>
  <si>
    <t>Наконечник сварочный трубчатый к горелкам Г2 №2А</t>
  </si>
  <si>
    <t>4b86b650-4fdb-433e-88af-205d4f88706a</t>
  </si>
  <si>
    <t>Наконечник сварочный трубчатый к горелкам Г2 №3А</t>
  </si>
  <si>
    <t>7c769dcb-f3bc-4f36-acb9-47b5ef80e7b6</t>
  </si>
  <si>
    <t>Нипель двухсторонний D6,9х6,9мм</t>
  </si>
  <si>
    <t>8cdb3fd9-b2f9-4b1f-8787-372994f8e7ed</t>
  </si>
  <si>
    <t>Ниппель универсальный D9х6мм</t>
  </si>
  <si>
    <t>e6b3a81c-b6eb-4ca9-89e1-5d525b8ac313</t>
  </si>
  <si>
    <t>Прокладка 19 к редуктору БПО</t>
  </si>
  <si>
    <t>ed72633b-ea69-4e4e-b2fa-ae11e9cb68ed</t>
  </si>
  <si>
    <t>Прокладка 23 к редуктору БКО</t>
  </si>
  <si>
    <t>ba9c8764-4a98-4743-90fb-9578c3f7aaaf</t>
  </si>
  <si>
    <t>Прокладка для редуктора на AGA-баллон Linde Gas</t>
  </si>
  <si>
    <t>cb2adbad-5742-4793-8a11-63d751578227</t>
  </si>
  <si>
    <t>Редуктор ацетиленовый для баллона AW-41 (AGA)</t>
  </si>
  <si>
    <t>83c54d75-15c4-406f-8d4e-95a151179d76</t>
  </si>
  <si>
    <t>Редуктор ацетиленовый</t>
  </si>
  <si>
    <t>b62f1cb4-4901-454a-bf3c-a4fc3cc0cd6a</t>
  </si>
  <si>
    <t>Редуктор кислородный</t>
  </si>
  <si>
    <t>3cd6ea0c-a2c7-4bbe-9711-a1902aa5abc5</t>
  </si>
  <si>
    <t>Редуктор пропановый</t>
  </si>
  <si>
    <t>e0d28279-4794-406a-943f-8f65d6e83684</t>
  </si>
  <si>
    <t>Резак ацетиленовый</t>
  </si>
  <si>
    <t>4c169309-63af-49c2-88f7-e5a29d5547e9</t>
  </si>
  <si>
    <t>52276765-e41b-468a-8746-54a20f7443a0</t>
  </si>
  <si>
    <t>Резак пропановый</t>
  </si>
  <si>
    <t>ca943841-7dd9-414c-b8ff-265684f71419</t>
  </si>
  <si>
    <t>Рукав кислородный III d6.3мм Py2МПа</t>
  </si>
  <si>
    <t>Метр</t>
  </si>
  <si>
    <t>5f6e1b7e-8d7c-47a5-a6bb-40105550abe2</t>
  </si>
  <si>
    <t>Рукав кислородный III d9мм Py2МПа</t>
  </si>
  <si>
    <t>cc417e8e-da93-40b9-b885-f59ae6dbd543</t>
  </si>
  <si>
    <t>Электрододержатель</t>
  </si>
  <si>
    <t>96b10138-dc11-41ae-b74a-4dc75fe0c48c</t>
  </si>
  <si>
    <t>Электрододержатель EH16 QMM 4M с кабелем для сварочного аппарата EWM Pico 162</t>
  </si>
  <si>
    <t>bf8f92b9-8054-43be-8587-ef4f1c9b8f88</t>
  </si>
  <si>
    <t>Электропечь для прокалки электродов</t>
  </si>
  <si>
    <t>Открытый запрос предложений в электронной форме</t>
  </si>
  <si>
    <t>dcb08cfb-b998-42f5-8002-7408c8902f0f</t>
  </si>
  <si>
    <t>04bf0175-151c-4d42-8eb6-d189510c1fb1</t>
  </si>
  <si>
    <t>84fd9174-9711-11e8-8292-005056b8f04c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</si>
</sst>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39"/>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266</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267</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265</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268</v>
      </c>
      <c r="B4" s="89"/>
      <c r="C4" s="89"/>
      <c r="D4" s="89">
        <v>166334</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IF(SUM(AH9:AH53)*100/MAX(SUM(Z10:Z50),1)&lt;50,"В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106</v>
      </c>
      <c r="D11" s="183" t="s">
        <v>204</v>
      </c>
      <c r="E11" s="184" t="s">
        <v>77</v>
      </c>
      <c r="F11" s="185" t="s">
        <v>77</v>
      </c>
      <c r="G11" s="186" t="s">
        <v>118</v>
      </c>
      <c r="H11" s="186" t="s">
        <v>118</v>
      </c>
      <c r="I11" s="187"/>
      <c r="J11" s="188" t="s">
        <v>205</v>
      </c>
      <c r="K11" s="182" t="s">
        <v>206</v>
      </c>
      <c r="L11" s="182">
        <v>1</v>
      </c>
      <c r="M11" s="182" t="s">
        <v>207</v>
      </c>
      <c r="N11" s="189">
        <v>1</v>
      </c>
      <c r="O11" s="182" t="s">
        <v>208</v>
      </c>
      <c r="P11" s="182" t="s">
        <v>209</v>
      </c>
      <c r="Q11" s="185" t="s">
        <v>210</v>
      </c>
      <c r="R11" s="190">
        <v>2669.49</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39" si="0">X11</f>
        <v>0</v>
      </c>
      <c r="AA11" s="194">
        <f t="shared" ref="AA11:AA39" si="1">W11</f>
        <v>0</v>
      </c>
      <c r="AB11" s="194">
        <f t="shared" ref="AB11:AB39" si="2">V11</f>
        <v>0</v>
      </c>
      <c r="AC11" s="195">
        <f t="shared" ref="AC11:AC39"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6567</v>
      </c>
      <c r="D12" s="183" t="s">
        <v>212</v>
      </c>
      <c r="E12" s="184" t="s">
        <v>77</v>
      </c>
      <c r="F12" s="185" t="s">
        <v>77</v>
      </c>
      <c r="G12" s="186" t="s">
        <v>118</v>
      </c>
      <c r="H12" s="186" t="s">
        <v>118</v>
      </c>
      <c r="I12" s="187"/>
      <c r="J12" s="188" t="s">
        <v>205</v>
      </c>
      <c r="K12" s="182" t="s">
        <v>206</v>
      </c>
      <c r="L12" s="182">
        <v>2</v>
      </c>
      <c r="M12" s="182" t="s">
        <v>207</v>
      </c>
      <c r="N12" s="189">
        <v>2</v>
      </c>
      <c r="O12" s="182" t="s">
        <v>208</v>
      </c>
      <c r="P12" s="182" t="s">
        <v>209</v>
      </c>
      <c r="Q12" s="185" t="s">
        <v>210</v>
      </c>
      <c r="R12" s="190">
        <v>2966.1</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14</v>
      </c>
      <c r="D13" s="183" t="s">
        <v>214</v>
      </c>
      <c r="E13" s="184" t="s">
        <v>77</v>
      </c>
      <c r="F13" s="185" t="s">
        <v>77</v>
      </c>
      <c r="G13" s="186" t="s">
        <v>118</v>
      </c>
      <c r="H13" s="186" t="s">
        <v>118</v>
      </c>
      <c r="I13" s="187"/>
      <c r="J13" s="188" t="s">
        <v>205</v>
      </c>
      <c r="K13" s="182" t="s">
        <v>206</v>
      </c>
      <c r="L13" s="182">
        <v>59</v>
      </c>
      <c r="M13" s="182" t="s">
        <v>207</v>
      </c>
      <c r="N13" s="189">
        <v>59</v>
      </c>
      <c r="O13" s="182" t="s">
        <v>208</v>
      </c>
      <c r="P13" s="182" t="s">
        <v>209</v>
      </c>
      <c r="Q13" s="185" t="s">
        <v>210</v>
      </c>
      <c r="R13" s="190">
        <v>72499.789999999994</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133</v>
      </c>
      <c r="D14" s="183" t="s">
        <v>216</v>
      </c>
      <c r="E14" s="184" t="s">
        <v>77</v>
      </c>
      <c r="F14" s="185" t="s">
        <v>77</v>
      </c>
      <c r="G14" s="186" t="s">
        <v>118</v>
      </c>
      <c r="H14" s="186" t="s">
        <v>118</v>
      </c>
      <c r="I14" s="187"/>
      <c r="J14" s="188" t="s">
        <v>205</v>
      </c>
      <c r="K14" s="182" t="s">
        <v>206</v>
      </c>
      <c r="L14" s="182">
        <v>60</v>
      </c>
      <c r="M14" s="182" t="s">
        <v>207</v>
      </c>
      <c r="N14" s="189">
        <v>60</v>
      </c>
      <c r="O14" s="182" t="s">
        <v>208</v>
      </c>
      <c r="P14" s="182" t="s">
        <v>209</v>
      </c>
      <c r="Q14" s="185" t="s">
        <v>210</v>
      </c>
      <c r="R14" s="190">
        <v>9304.7999999999993</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217</v>
      </c>
      <c r="B15" s="182">
        <v>5</v>
      </c>
      <c r="C15" s="182">
        <v>23</v>
      </c>
      <c r="D15" s="183" t="s">
        <v>218</v>
      </c>
      <c r="E15" s="184" t="s">
        <v>77</v>
      </c>
      <c r="F15" s="185" t="s">
        <v>77</v>
      </c>
      <c r="G15" s="186" t="s">
        <v>118</v>
      </c>
      <c r="H15" s="186" t="s">
        <v>118</v>
      </c>
      <c r="I15" s="187"/>
      <c r="J15" s="188" t="s">
        <v>205</v>
      </c>
      <c r="K15" s="182" t="s">
        <v>206</v>
      </c>
      <c r="L15" s="182">
        <v>75</v>
      </c>
      <c r="M15" s="182" t="s">
        <v>207</v>
      </c>
      <c r="N15" s="189">
        <v>75</v>
      </c>
      <c r="O15" s="182" t="s">
        <v>208</v>
      </c>
      <c r="P15" s="182" t="s">
        <v>209</v>
      </c>
      <c r="Q15" s="185" t="s">
        <v>210</v>
      </c>
      <c r="R15" s="190">
        <v>41943</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219</v>
      </c>
      <c r="B16" s="182">
        <v>6</v>
      </c>
      <c r="C16" s="182">
        <v>24</v>
      </c>
      <c r="D16" s="183" t="s">
        <v>218</v>
      </c>
      <c r="E16" s="184" t="s">
        <v>77</v>
      </c>
      <c r="F16" s="185" t="s">
        <v>77</v>
      </c>
      <c r="G16" s="186" t="s">
        <v>118</v>
      </c>
      <c r="H16" s="186" t="s">
        <v>118</v>
      </c>
      <c r="I16" s="187"/>
      <c r="J16" s="188" t="s">
        <v>205</v>
      </c>
      <c r="K16" s="182" t="s">
        <v>206</v>
      </c>
      <c r="L16" s="182">
        <v>69</v>
      </c>
      <c r="M16" s="182" t="s">
        <v>207</v>
      </c>
      <c r="N16" s="189">
        <v>69</v>
      </c>
      <c r="O16" s="182" t="s">
        <v>208</v>
      </c>
      <c r="P16" s="182" t="s">
        <v>209</v>
      </c>
      <c r="Q16" s="185" t="s">
        <v>210</v>
      </c>
      <c r="R16" s="190">
        <v>38587.56</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220</v>
      </c>
      <c r="B17" s="182">
        <v>7</v>
      </c>
      <c r="C17" s="182">
        <v>42</v>
      </c>
      <c r="D17" s="183" t="s">
        <v>221</v>
      </c>
      <c r="E17" s="184" t="s">
        <v>77</v>
      </c>
      <c r="F17" s="185" t="s">
        <v>77</v>
      </c>
      <c r="G17" s="186" t="s">
        <v>118</v>
      </c>
      <c r="H17" s="186" t="s">
        <v>118</v>
      </c>
      <c r="I17" s="187"/>
      <c r="J17" s="188" t="s">
        <v>205</v>
      </c>
      <c r="K17" s="182" t="s">
        <v>206</v>
      </c>
      <c r="L17" s="182">
        <v>68</v>
      </c>
      <c r="M17" s="182" t="s">
        <v>207</v>
      </c>
      <c r="N17" s="189">
        <v>68</v>
      </c>
      <c r="O17" s="182" t="s">
        <v>208</v>
      </c>
      <c r="P17" s="182" t="s">
        <v>209</v>
      </c>
      <c r="Q17" s="185" t="s">
        <v>210</v>
      </c>
      <c r="R17" s="190">
        <v>18152.599999999999</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222</v>
      </c>
      <c r="B18" s="182">
        <v>8</v>
      </c>
      <c r="C18" s="182">
        <v>47</v>
      </c>
      <c r="D18" s="183" t="s">
        <v>221</v>
      </c>
      <c r="E18" s="184" t="s">
        <v>77</v>
      </c>
      <c r="F18" s="185" t="s">
        <v>77</v>
      </c>
      <c r="G18" s="186" t="s">
        <v>118</v>
      </c>
      <c r="H18" s="186" t="s">
        <v>118</v>
      </c>
      <c r="I18" s="187"/>
      <c r="J18" s="188" t="s">
        <v>205</v>
      </c>
      <c r="K18" s="182" t="s">
        <v>206</v>
      </c>
      <c r="L18" s="182">
        <v>55</v>
      </c>
      <c r="M18" s="182" t="s">
        <v>207</v>
      </c>
      <c r="N18" s="189">
        <v>55</v>
      </c>
      <c r="O18" s="182" t="s">
        <v>208</v>
      </c>
      <c r="P18" s="182" t="s">
        <v>209</v>
      </c>
      <c r="Q18" s="185" t="s">
        <v>210</v>
      </c>
      <c r="R18" s="190">
        <v>14682.25</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223</v>
      </c>
      <c r="B19" s="182">
        <v>9</v>
      </c>
      <c r="C19" s="182">
        <v>131</v>
      </c>
      <c r="D19" s="183" t="s">
        <v>224</v>
      </c>
      <c r="E19" s="184" t="s">
        <v>77</v>
      </c>
      <c r="F19" s="185" t="s">
        <v>77</v>
      </c>
      <c r="G19" s="186" t="s">
        <v>118</v>
      </c>
      <c r="H19" s="186" t="s">
        <v>118</v>
      </c>
      <c r="I19" s="187"/>
      <c r="J19" s="188" t="s">
        <v>205</v>
      </c>
      <c r="K19" s="182" t="s">
        <v>206</v>
      </c>
      <c r="L19" s="182">
        <v>39</v>
      </c>
      <c r="M19" s="182" t="s">
        <v>207</v>
      </c>
      <c r="N19" s="189">
        <v>39</v>
      </c>
      <c r="O19" s="182" t="s">
        <v>208</v>
      </c>
      <c r="P19" s="182" t="s">
        <v>209</v>
      </c>
      <c r="Q19" s="185" t="s">
        <v>210</v>
      </c>
      <c r="R19" s="190">
        <v>8262.5400000000009</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225</v>
      </c>
      <c r="B20" s="182">
        <v>10</v>
      </c>
      <c r="C20" s="182">
        <v>135</v>
      </c>
      <c r="D20" s="183" t="s">
        <v>226</v>
      </c>
      <c r="E20" s="184" t="s">
        <v>77</v>
      </c>
      <c r="F20" s="185" t="s">
        <v>77</v>
      </c>
      <c r="G20" s="186" t="s">
        <v>118</v>
      </c>
      <c r="H20" s="186" t="s">
        <v>118</v>
      </c>
      <c r="I20" s="187"/>
      <c r="J20" s="188" t="s">
        <v>205</v>
      </c>
      <c r="K20" s="182" t="s">
        <v>206</v>
      </c>
      <c r="L20" s="182">
        <v>23</v>
      </c>
      <c r="M20" s="182" t="s">
        <v>207</v>
      </c>
      <c r="N20" s="189">
        <v>23</v>
      </c>
      <c r="O20" s="182" t="s">
        <v>208</v>
      </c>
      <c r="P20" s="182" t="s">
        <v>209</v>
      </c>
      <c r="Q20" s="185" t="s">
        <v>210</v>
      </c>
      <c r="R20" s="190">
        <v>18861.84</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227</v>
      </c>
      <c r="B21" s="182">
        <v>11</v>
      </c>
      <c r="C21" s="182">
        <v>67</v>
      </c>
      <c r="D21" s="183" t="s">
        <v>228</v>
      </c>
      <c r="E21" s="184" t="s">
        <v>77</v>
      </c>
      <c r="F21" s="185" t="s">
        <v>77</v>
      </c>
      <c r="G21" s="186" t="s">
        <v>118</v>
      </c>
      <c r="H21" s="186" t="s">
        <v>118</v>
      </c>
      <c r="I21" s="187"/>
      <c r="J21" s="188" t="s">
        <v>205</v>
      </c>
      <c r="K21" s="182" t="s">
        <v>206</v>
      </c>
      <c r="L21" s="182">
        <v>74</v>
      </c>
      <c r="M21" s="182" t="s">
        <v>207</v>
      </c>
      <c r="N21" s="189">
        <v>74</v>
      </c>
      <c r="O21" s="182" t="s">
        <v>208</v>
      </c>
      <c r="P21" s="182" t="s">
        <v>209</v>
      </c>
      <c r="Q21" s="185" t="s">
        <v>210</v>
      </c>
      <c r="R21" s="190">
        <v>25743.119999999999</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229</v>
      </c>
      <c r="B22" s="182">
        <v>12</v>
      </c>
      <c r="C22" s="182">
        <v>68</v>
      </c>
      <c r="D22" s="183" t="s">
        <v>230</v>
      </c>
      <c r="E22" s="184" t="s">
        <v>77</v>
      </c>
      <c r="F22" s="185" t="s">
        <v>77</v>
      </c>
      <c r="G22" s="186" t="s">
        <v>118</v>
      </c>
      <c r="H22" s="186" t="s">
        <v>118</v>
      </c>
      <c r="I22" s="187"/>
      <c r="J22" s="188" t="s">
        <v>205</v>
      </c>
      <c r="K22" s="182" t="s">
        <v>206</v>
      </c>
      <c r="L22" s="182">
        <v>79</v>
      </c>
      <c r="M22" s="182" t="s">
        <v>207</v>
      </c>
      <c r="N22" s="189">
        <v>79</v>
      </c>
      <c r="O22" s="182" t="s">
        <v>208</v>
      </c>
      <c r="P22" s="182" t="s">
        <v>209</v>
      </c>
      <c r="Q22" s="185" t="s">
        <v>210</v>
      </c>
      <c r="R22" s="190">
        <v>28446.32</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231</v>
      </c>
      <c r="B23" s="182">
        <v>13</v>
      </c>
      <c r="C23" s="182">
        <v>10</v>
      </c>
      <c r="D23" s="183" t="s">
        <v>232</v>
      </c>
      <c r="E23" s="184" t="s">
        <v>77</v>
      </c>
      <c r="F23" s="185" t="s">
        <v>77</v>
      </c>
      <c r="G23" s="186" t="s">
        <v>118</v>
      </c>
      <c r="H23" s="186" t="s">
        <v>118</v>
      </c>
      <c r="I23" s="187"/>
      <c r="J23" s="188" t="s">
        <v>205</v>
      </c>
      <c r="K23" s="182" t="s">
        <v>206</v>
      </c>
      <c r="L23" s="182">
        <v>128</v>
      </c>
      <c r="M23" s="182" t="s">
        <v>207</v>
      </c>
      <c r="N23" s="189">
        <v>128</v>
      </c>
      <c r="O23" s="182" t="s">
        <v>208</v>
      </c>
      <c r="P23" s="182" t="s">
        <v>209</v>
      </c>
      <c r="Q23" s="185" t="s">
        <v>210</v>
      </c>
      <c r="R23" s="190">
        <v>9687.0400000000009</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233</v>
      </c>
      <c r="B24" s="182">
        <v>14</v>
      </c>
      <c r="C24" s="182">
        <v>70</v>
      </c>
      <c r="D24" s="183" t="s">
        <v>234</v>
      </c>
      <c r="E24" s="184" t="s">
        <v>77</v>
      </c>
      <c r="F24" s="185" t="s">
        <v>77</v>
      </c>
      <c r="G24" s="186" t="s">
        <v>118</v>
      </c>
      <c r="H24" s="186" t="s">
        <v>118</v>
      </c>
      <c r="I24" s="187"/>
      <c r="J24" s="188" t="s">
        <v>205</v>
      </c>
      <c r="K24" s="182" t="s">
        <v>206</v>
      </c>
      <c r="L24" s="182">
        <v>73</v>
      </c>
      <c r="M24" s="182" t="s">
        <v>207</v>
      </c>
      <c r="N24" s="189">
        <v>73</v>
      </c>
      <c r="O24" s="182" t="s">
        <v>208</v>
      </c>
      <c r="P24" s="182" t="s">
        <v>209</v>
      </c>
      <c r="Q24" s="185" t="s">
        <v>210</v>
      </c>
      <c r="R24" s="190">
        <v>4355.18</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235</v>
      </c>
      <c r="B25" s="182">
        <v>15</v>
      </c>
      <c r="C25" s="182">
        <v>80</v>
      </c>
      <c r="D25" s="183" t="s">
        <v>236</v>
      </c>
      <c r="E25" s="184" t="s">
        <v>77</v>
      </c>
      <c r="F25" s="185" t="s">
        <v>77</v>
      </c>
      <c r="G25" s="186" t="s">
        <v>118</v>
      </c>
      <c r="H25" s="186" t="s">
        <v>118</v>
      </c>
      <c r="I25" s="187"/>
      <c r="J25" s="188" t="s">
        <v>205</v>
      </c>
      <c r="K25" s="182" t="s">
        <v>206</v>
      </c>
      <c r="L25" s="182">
        <v>213</v>
      </c>
      <c r="M25" s="182" t="s">
        <v>207</v>
      </c>
      <c r="N25" s="189">
        <v>213</v>
      </c>
      <c r="O25" s="182" t="s">
        <v>208</v>
      </c>
      <c r="P25" s="182" t="s">
        <v>209</v>
      </c>
      <c r="Q25" s="185" t="s">
        <v>210</v>
      </c>
      <c r="R25" s="190">
        <v>2852.07</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237</v>
      </c>
      <c r="B26" s="182">
        <v>16</v>
      </c>
      <c r="C26" s="182">
        <v>81</v>
      </c>
      <c r="D26" s="183" t="s">
        <v>238</v>
      </c>
      <c r="E26" s="184" t="s">
        <v>77</v>
      </c>
      <c r="F26" s="185" t="s">
        <v>77</v>
      </c>
      <c r="G26" s="186" t="s">
        <v>118</v>
      </c>
      <c r="H26" s="186" t="s">
        <v>118</v>
      </c>
      <c r="I26" s="187"/>
      <c r="J26" s="188" t="s">
        <v>205</v>
      </c>
      <c r="K26" s="182" t="s">
        <v>206</v>
      </c>
      <c r="L26" s="182">
        <v>213</v>
      </c>
      <c r="M26" s="182" t="s">
        <v>207</v>
      </c>
      <c r="N26" s="189">
        <v>213</v>
      </c>
      <c r="O26" s="182" t="s">
        <v>208</v>
      </c>
      <c r="P26" s="182" t="s">
        <v>209</v>
      </c>
      <c r="Q26" s="185" t="s">
        <v>210</v>
      </c>
      <c r="R26" s="190">
        <v>2852.07</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45">
      <c r="A27" s="182" t="s">
        <v>239</v>
      </c>
      <c r="B27" s="182">
        <v>17</v>
      </c>
      <c r="C27" s="182">
        <v>121</v>
      </c>
      <c r="D27" s="183" t="s">
        <v>240</v>
      </c>
      <c r="E27" s="184" t="s">
        <v>77</v>
      </c>
      <c r="F27" s="185" t="s">
        <v>77</v>
      </c>
      <c r="G27" s="186" t="s">
        <v>118</v>
      </c>
      <c r="H27" s="186" t="s">
        <v>118</v>
      </c>
      <c r="I27" s="187"/>
      <c r="J27" s="188" t="s">
        <v>205</v>
      </c>
      <c r="K27" s="182" t="s">
        <v>206</v>
      </c>
      <c r="L27" s="182">
        <v>222</v>
      </c>
      <c r="M27" s="182" t="s">
        <v>207</v>
      </c>
      <c r="N27" s="189">
        <v>222</v>
      </c>
      <c r="O27" s="182" t="s">
        <v>208</v>
      </c>
      <c r="P27" s="182" t="s">
        <v>209</v>
      </c>
      <c r="Q27" s="185" t="s">
        <v>210</v>
      </c>
      <c r="R27" s="190">
        <v>25962.9</v>
      </c>
      <c r="S27" s="191">
        <v>0</v>
      </c>
      <c r="T27" s="192" t="s">
        <v>107</v>
      </c>
      <c r="U27" s="190">
        <v>0</v>
      </c>
      <c r="V27" s="193">
        <f>ROUND(ROUND(S27,2)*ROUND(L27,3),2)</f>
        <v>0</v>
      </c>
      <c r="W27" s="193">
        <f>ROUND(V27*IF(UPPER(T27)="18%",18,1)*IF(UPPER(T27)="10%",10,1)*IF(UPPER(T27)="НДС не облагается",0,1)/100,2)</f>
        <v>0</v>
      </c>
      <c r="X27" s="193">
        <f>ROUND(W27+V27,2)</f>
        <v>0</v>
      </c>
      <c r="Y27" s="194">
        <f>IF(S27&gt;IF(U27=0,S27,U27),1,0)</f>
        <v>0</v>
      </c>
      <c r="Z27" s="194">
        <f t="shared" si="0"/>
        <v>0</v>
      </c>
      <c r="AA27" s="194">
        <f t="shared" si="1"/>
        <v>0</v>
      </c>
      <c r="AB27" s="194">
        <f t="shared" si="2"/>
        <v>0</v>
      </c>
      <c r="AC27" s="195">
        <f t="shared" si="3"/>
        <v>1</v>
      </c>
      <c r="AD27" s="195">
        <f>IF(AND(E27="Да",OR(AND(F27 = "Да",ISBLANK(G27)),AND(F27 = "Да", G27 = "В соответствии с техническим заданием"),AND(F27 = "Нет",NOT(G27 = "В соответствии с техническим заданием")))),1,0)</f>
        <v>0</v>
      </c>
      <c r="AE27" s="196">
        <f>IF(AND(E27="Да",OR(AND(F27 = "Да",ISBLANK(H27)),AND(F27 = "Да", H27 = "В соответствии с техническим заданием"),AND(F27 = "Нет",NOT(H27 = "В соответствии с техническим заданием")))),1,0)</f>
        <v>0</v>
      </c>
      <c r="AF27" s="196">
        <f>IF(OR(AND(E27="Нет",F27="Нет"),AND(E27="Да",F27="Нет"),AND(E27="Да",F27="Да")),0,1)</f>
        <v>0</v>
      </c>
      <c r="AG27" s="196">
        <f>IF(AND(Q27="Россия"),1,0)</f>
        <v>0</v>
      </c>
      <c r="AH27" s="196">
        <f>Z27*AG27</f>
        <v>0</v>
      </c>
      <c r="AI27" s="72" t="s">
        <v>97</v>
      </c>
    </row>
    <row r="28" spans="1:35" ht="50.1" customHeight="1" x14ac:dyDescent="0.45">
      <c r="A28" s="182" t="s">
        <v>241</v>
      </c>
      <c r="B28" s="182">
        <v>18</v>
      </c>
      <c r="C28" s="182">
        <v>75</v>
      </c>
      <c r="D28" s="183" t="s">
        <v>242</v>
      </c>
      <c r="E28" s="184" t="s">
        <v>77</v>
      </c>
      <c r="F28" s="185" t="s">
        <v>77</v>
      </c>
      <c r="G28" s="186" t="s">
        <v>118</v>
      </c>
      <c r="H28" s="186" t="s">
        <v>118</v>
      </c>
      <c r="I28" s="187"/>
      <c r="J28" s="188" t="s">
        <v>205</v>
      </c>
      <c r="K28" s="182" t="s">
        <v>206</v>
      </c>
      <c r="L28" s="182">
        <v>51</v>
      </c>
      <c r="M28" s="182" t="s">
        <v>207</v>
      </c>
      <c r="N28" s="189">
        <v>51</v>
      </c>
      <c r="O28" s="182" t="s">
        <v>208</v>
      </c>
      <c r="P28" s="182" t="s">
        <v>209</v>
      </c>
      <c r="Q28" s="185" t="s">
        <v>210</v>
      </c>
      <c r="R28" s="190">
        <v>284735.55</v>
      </c>
      <c r="S28" s="191">
        <v>0</v>
      </c>
      <c r="T28" s="192" t="s">
        <v>107</v>
      </c>
      <c r="U28" s="190">
        <v>0</v>
      </c>
      <c r="V28" s="193">
        <f>ROUND(ROUND(S28,2)*ROUND(L28,3),2)</f>
        <v>0</v>
      </c>
      <c r="W28" s="193">
        <f>ROUND(V28*IF(UPPER(T28)="18%",18,1)*IF(UPPER(T28)="10%",10,1)*IF(UPPER(T28)="НДС не облагается",0,1)/100,2)</f>
        <v>0</v>
      </c>
      <c r="X28" s="193">
        <f>ROUND(W28+V28,2)</f>
        <v>0</v>
      </c>
      <c r="Y28" s="194">
        <f>IF(S28&gt;IF(U28=0,S28,U28),1,0)</f>
        <v>0</v>
      </c>
      <c r="Z28" s="194">
        <f t="shared" si="0"/>
        <v>0</v>
      </c>
      <c r="AA28" s="194">
        <f t="shared" si="1"/>
        <v>0</v>
      </c>
      <c r="AB28" s="194">
        <f t="shared" si="2"/>
        <v>0</v>
      </c>
      <c r="AC28" s="195">
        <f t="shared" si="3"/>
        <v>1</v>
      </c>
      <c r="AD28" s="195">
        <f>IF(AND(E28="Да",OR(AND(F28 = "Да",ISBLANK(G28)),AND(F28 = "Да", G28 = "В соответствии с техническим заданием"),AND(F28 = "Нет",NOT(G28 = "В соответствии с техническим заданием")))),1,0)</f>
        <v>0</v>
      </c>
      <c r="AE28" s="196">
        <f>IF(AND(E28="Да",OR(AND(F28 = "Да",ISBLANK(H28)),AND(F28 = "Да", H28 = "В соответствии с техническим заданием"),AND(F28 = "Нет",NOT(H28 = "В соответствии с техническим заданием")))),1,0)</f>
        <v>0</v>
      </c>
      <c r="AF28" s="196">
        <f>IF(OR(AND(E28="Нет",F28="Нет"),AND(E28="Да",F28="Нет"),AND(E28="Да",F28="Да")),0,1)</f>
        <v>0</v>
      </c>
      <c r="AG28" s="196">
        <f>IF(AND(Q28="Россия"),1,0)</f>
        <v>0</v>
      </c>
      <c r="AH28" s="196">
        <f>Z28*AG28</f>
        <v>0</v>
      </c>
      <c r="AI28" s="72" t="s">
        <v>97</v>
      </c>
    </row>
    <row r="29" spans="1:35" ht="50.1" customHeight="1" x14ac:dyDescent="0.45">
      <c r="A29" s="182" t="s">
        <v>243</v>
      </c>
      <c r="B29" s="182">
        <v>19</v>
      </c>
      <c r="C29" s="182">
        <v>6</v>
      </c>
      <c r="D29" s="183" t="s">
        <v>244</v>
      </c>
      <c r="E29" s="184" t="s">
        <v>77</v>
      </c>
      <c r="F29" s="185" t="s">
        <v>77</v>
      </c>
      <c r="G29" s="186" t="s">
        <v>118</v>
      </c>
      <c r="H29" s="186" t="s">
        <v>118</v>
      </c>
      <c r="I29" s="187"/>
      <c r="J29" s="188" t="s">
        <v>205</v>
      </c>
      <c r="K29" s="182" t="s">
        <v>206</v>
      </c>
      <c r="L29" s="182">
        <v>1</v>
      </c>
      <c r="M29" s="182" t="s">
        <v>207</v>
      </c>
      <c r="N29" s="189">
        <v>1</v>
      </c>
      <c r="O29" s="182" t="s">
        <v>208</v>
      </c>
      <c r="P29" s="182" t="s">
        <v>209</v>
      </c>
      <c r="Q29" s="185" t="s">
        <v>210</v>
      </c>
      <c r="R29" s="190">
        <v>746.1</v>
      </c>
      <c r="S29" s="191">
        <v>0</v>
      </c>
      <c r="T29" s="192" t="s">
        <v>107</v>
      </c>
      <c r="U29" s="190">
        <v>0</v>
      </c>
      <c r="V29" s="193">
        <f>ROUND(ROUND(S29,2)*ROUND(L29,3),2)</f>
        <v>0</v>
      </c>
      <c r="W29" s="193">
        <f>ROUND(V29*IF(UPPER(T29)="18%",18,1)*IF(UPPER(T29)="10%",10,1)*IF(UPPER(T29)="НДС не облагается",0,1)/100,2)</f>
        <v>0</v>
      </c>
      <c r="X29" s="193">
        <f>ROUND(W29+V29,2)</f>
        <v>0</v>
      </c>
      <c r="Y29" s="194">
        <f>IF(S29&gt;IF(U29=0,S29,U29),1,0)</f>
        <v>0</v>
      </c>
      <c r="Z29" s="194">
        <f t="shared" si="0"/>
        <v>0</v>
      </c>
      <c r="AA29" s="194">
        <f t="shared" si="1"/>
        <v>0</v>
      </c>
      <c r="AB29" s="194">
        <f t="shared" si="2"/>
        <v>0</v>
      </c>
      <c r="AC29" s="195">
        <f t="shared" si="3"/>
        <v>1</v>
      </c>
      <c r="AD29" s="195">
        <f>IF(AND(E29="Да",OR(AND(F29 = "Да",ISBLANK(G29)),AND(F29 = "Да", G29 = "В соответствии с техническим заданием"),AND(F29 = "Нет",NOT(G29 = "В соответствии с техническим заданием")))),1,0)</f>
        <v>0</v>
      </c>
      <c r="AE29" s="196">
        <f>IF(AND(E29="Да",OR(AND(F29 = "Да",ISBLANK(H29)),AND(F29 = "Да", H29 = "В соответствии с техническим заданием"),AND(F29 = "Нет",NOT(H29 = "В соответствии с техническим заданием")))),1,0)</f>
        <v>0</v>
      </c>
      <c r="AF29" s="196">
        <f>IF(OR(AND(E29="Нет",F29="Нет"),AND(E29="Да",F29="Нет"),AND(E29="Да",F29="Да")),0,1)</f>
        <v>0</v>
      </c>
      <c r="AG29" s="196">
        <f>IF(AND(Q29="Россия"),1,0)</f>
        <v>0</v>
      </c>
      <c r="AH29" s="196">
        <f>Z29*AG29</f>
        <v>0</v>
      </c>
      <c r="AI29" s="72" t="s">
        <v>97</v>
      </c>
    </row>
    <row r="30" spans="1:35" ht="50.1" customHeight="1" x14ac:dyDescent="0.45">
      <c r="A30" s="182" t="s">
        <v>245</v>
      </c>
      <c r="B30" s="182">
        <v>20</v>
      </c>
      <c r="C30" s="182">
        <v>73</v>
      </c>
      <c r="D30" s="183" t="s">
        <v>246</v>
      </c>
      <c r="E30" s="184" t="s">
        <v>77</v>
      </c>
      <c r="F30" s="185" t="s">
        <v>77</v>
      </c>
      <c r="G30" s="186" t="s">
        <v>118</v>
      </c>
      <c r="H30" s="186" t="s">
        <v>118</v>
      </c>
      <c r="I30" s="187"/>
      <c r="J30" s="188" t="s">
        <v>205</v>
      </c>
      <c r="K30" s="182" t="s">
        <v>206</v>
      </c>
      <c r="L30" s="182">
        <v>74</v>
      </c>
      <c r="M30" s="182" t="s">
        <v>207</v>
      </c>
      <c r="N30" s="189">
        <v>74</v>
      </c>
      <c r="O30" s="182" t="s">
        <v>208</v>
      </c>
      <c r="P30" s="182" t="s">
        <v>209</v>
      </c>
      <c r="Q30" s="185" t="s">
        <v>210</v>
      </c>
      <c r="R30" s="190">
        <v>109560.7</v>
      </c>
      <c r="S30" s="191">
        <v>0</v>
      </c>
      <c r="T30" s="192" t="s">
        <v>107</v>
      </c>
      <c r="U30" s="190">
        <v>0</v>
      </c>
      <c r="V30" s="193">
        <f>ROUND(ROUND(S30,2)*ROUND(L30,3),2)</f>
        <v>0</v>
      </c>
      <c r="W30" s="193">
        <f>ROUND(V30*IF(UPPER(T30)="18%",18,1)*IF(UPPER(T30)="10%",10,1)*IF(UPPER(T30)="НДС не облагается",0,1)/100,2)</f>
        <v>0</v>
      </c>
      <c r="X30" s="193">
        <f>ROUND(W30+V30,2)</f>
        <v>0</v>
      </c>
      <c r="Y30" s="194">
        <f>IF(S30&gt;IF(U30=0,S30,U30),1,0)</f>
        <v>0</v>
      </c>
      <c r="Z30" s="194">
        <f t="shared" si="0"/>
        <v>0</v>
      </c>
      <c r="AA30" s="194">
        <f t="shared" si="1"/>
        <v>0</v>
      </c>
      <c r="AB30" s="194">
        <f t="shared" si="2"/>
        <v>0</v>
      </c>
      <c r="AC30" s="195">
        <f t="shared" si="3"/>
        <v>1</v>
      </c>
      <c r="AD30" s="195">
        <f>IF(AND(E30="Да",OR(AND(F30 = "Да",ISBLANK(G30)),AND(F30 = "Да", G30 = "В соответствии с техническим заданием"),AND(F30 = "Нет",NOT(G30 = "В соответствии с техническим заданием")))),1,0)</f>
        <v>0</v>
      </c>
      <c r="AE30" s="196">
        <f>IF(AND(E30="Да",OR(AND(F30 = "Да",ISBLANK(H30)),AND(F30 = "Да", H30 = "В соответствии с техническим заданием"),AND(F30 = "Нет",NOT(H30 = "В соответствии с техническим заданием")))),1,0)</f>
        <v>0</v>
      </c>
      <c r="AF30" s="196">
        <f>IF(OR(AND(E30="Нет",F30="Нет"),AND(E30="Да",F30="Нет"),AND(E30="Да",F30="Да")),0,1)</f>
        <v>0</v>
      </c>
      <c r="AG30" s="196">
        <f>IF(AND(Q30="Россия"),1,0)</f>
        <v>0</v>
      </c>
      <c r="AH30" s="196">
        <f>Z30*AG30</f>
        <v>0</v>
      </c>
      <c r="AI30" s="72" t="s">
        <v>97</v>
      </c>
    </row>
    <row r="31" spans="1:35" ht="50.1" customHeight="1" x14ac:dyDescent="0.45">
      <c r="A31" s="182" t="s">
        <v>247</v>
      </c>
      <c r="B31" s="182">
        <v>21</v>
      </c>
      <c r="C31" s="182">
        <v>79</v>
      </c>
      <c r="D31" s="183" t="s">
        <v>248</v>
      </c>
      <c r="E31" s="184" t="s">
        <v>77</v>
      </c>
      <c r="F31" s="185" t="s">
        <v>77</v>
      </c>
      <c r="G31" s="186" t="s">
        <v>118</v>
      </c>
      <c r="H31" s="186" t="s">
        <v>118</v>
      </c>
      <c r="I31" s="187"/>
      <c r="J31" s="188" t="s">
        <v>205</v>
      </c>
      <c r="K31" s="182" t="s">
        <v>206</v>
      </c>
      <c r="L31" s="182">
        <v>66</v>
      </c>
      <c r="M31" s="182" t="s">
        <v>207</v>
      </c>
      <c r="N31" s="189">
        <v>66</v>
      </c>
      <c r="O31" s="182" t="s">
        <v>208</v>
      </c>
      <c r="P31" s="182" t="s">
        <v>209</v>
      </c>
      <c r="Q31" s="185" t="s">
        <v>210</v>
      </c>
      <c r="R31" s="190">
        <v>84737.4</v>
      </c>
      <c r="S31" s="191">
        <v>0</v>
      </c>
      <c r="T31" s="192" t="s">
        <v>107</v>
      </c>
      <c r="U31" s="190">
        <v>0</v>
      </c>
      <c r="V31" s="193">
        <f>ROUND(ROUND(S31,2)*ROUND(L31,3),2)</f>
        <v>0</v>
      </c>
      <c r="W31" s="193">
        <f>ROUND(V31*IF(UPPER(T31)="18%",18,1)*IF(UPPER(T31)="10%",10,1)*IF(UPPER(T31)="НДС не облагается",0,1)/100,2)</f>
        <v>0</v>
      </c>
      <c r="X31" s="193">
        <f>ROUND(W31+V31,2)</f>
        <v>0</v>
      </c>
      <c r="Y31" s="194">
        <f>IF(S31&gt;IF(U31=0,S31,U31),1,0)</f>
        <v>0</v>
      </c>
      <c r="Z31" s="194">
        <f t="shared" si="0"/>
        <v>0</v>
      </c>
      <c r="AA31" s="194">
        <f t="shared" si="1"/>
        <v>0</v>
      </c>
      <c r="AB31" s="194">
        <f t="shared" si="2"/>
        <v>0</v>
      </c>
      <c r="AC31" s="195">
        <f t="shared" si="3"/>
        <v>1</v>
      </c>
      <c r="AD31" s="195">
        <f>IF(AND(E31="Да",OR(AND(F31 = "Да",ISBLANK(G31)),AND(F31 = "Да", G31 = "В соответствии с техническим заданием"),AND(F31 = "Нет",NOT(G31 = "В соответствии с техническим заданием")))),1,0)</f>
        <v>0</v>
      </c>
      <c r="AE31" s="196">
        <f>IF(AND(E31="Да",OR(AND(F31 = "Да",ISBLANK(H31)),AND(F31 = "Да", H31 = "В соответствии с техническим заданием"),AND(F31 = "Нет",NOT(H31 = "В соответствии с техническим заданием")))),1,0)</f>
        <v>0</v>
      </c>
      <c r="AF31" s="196">
        <f>IF(OR(AND(E31="Нет",F31="Нет"),AND(E31="Да",F31="Нет"),AND(E31="Да",F31="Да")),0,1)</f>
        <v>0</v>
      </c>
      <c r="AG31" s="196">
        <f>IF(AND(Q31="Россия"),1,0)</f>
        <v>0</v>
      </c>
      <c r="AH31" s="196">
        <f>Z31*AG31</f>
        <v>0</v>
      </c>
      <c r="AI31" s="72" t="s">
        <v>97</v>
      </c>
    </row>
    <row r="32" spans="1:35" ht="50.1" customHeight="1" x14ac:dyDescent="0.45">
      <c r="A32" s="182" t="s">
        <v>249</v>
      </c>
      <c r="B32" s="182">
        <v>22</v>
      </c>
      <c r="C32" s="182">
        <v>162</v>
      </c>
      <c r="D32" s="183" t="s">
        <v>250</v>
      </c>
      <c r="E32" s="184" t="s">
        <v>77</v>
      </c>
      <c r="F32" s="185" t="s">
        <v>77</v>
      </c>
      <c r="G32" s="186" t="s">
        <v>118</v>
      </c>
      <c r="H32" s="186" t="s">
        <v>118</v>
      </c>
      <c r="I32" s="187"/>
      <c r="J32" s="188" t="s">
        <v>205</v>
      </c>
      <c r="K32" s="182" t="s">
        <v>206</v>
      </c>
      <c r="L32" s="182">
        <v>1</v>
      </c>
      <c r="M32" s="182" t="s">
        <v>207</v>
      </c>
      <c r="N32" s="189">
        <v>1</v>
      </c>
      <c r="O32" s="182" t="s">
        <v>208</v>
      </c>
      <c r="P32" s="182" t="s">
        <v>209</v>
      </c>
      <c r="Q32" s="185" t="s">
        <v>210</v>
      </c>
      <c r="R32" s="190">
        <v>1445.51</v>
      </c>
      <c r="S32" s="191">
        <v>0</v>
      </c>
      <c r="T32" s="192" t="s">
        <v>107</v>
      </c>
      <c r="U32" s="190">
        <v>0</v>
      </c>
      <c r="V32" s="193">
        <f>ROUND(ROUND(S32,2)*ROUND(L32,3),2)</f>
        <v>0</v>
      </c>
      <c r="W32" s="193">
        <f>ROUND(V32*IF(UPPER(T32)="18%",18,1)*IF(UPPER(T32)="10%",10,1)*IF(UPPER(T32)="НДС не облагается",0,1)/100,2)</f>
        <v>0</v>
      </c>
      <c r="X32" s="193">
        <f>ROUND(W32+V32,2)</f>
        <v>0</v>
      </c>
      <c r="Y32" s="194">
        <f>IF(S32&gt;IF(U32=0,S32,U32),1,0)</f>
        <v>0</v>
      </c>
      <c r="Z32" s="194">
        <f t="shared" si="0"/>
        <v>0</v>
      </c>
      <c r="AA32" s="194">
        <f t="shared" si="1"/>
        <v>0</v>
      </c>
      <c r="AB32" s="194">
        <f t="shared" si="2"/>
        <v>0</v>
      </c>
      <c r="AC32" s="195">
        <f t="shared" si="3"/>
        <v>1</v>
      </c>
      <c r="AD32" s="195">
        <f>IF(AND(E32="Да",OR(AND(F32 = "Да",ISBLANK(G32)),AND(F32 = "Да", G32 = "В соответствии с техническим заданием"),AND(F32 = "Нет",NOT(G32 = "В соответствии с техническим заданием")))),1,0)</f>
        <v>0</v>
      </c>
      <c r="AE32" s="196">
        <f>IF(AND(E32="Да",OR(AND(F32 = "Да",ISBLANK(H32)),AND(F32 = "Да", H32 = "В соответствии с техническим заданием"),AND(F32 = "Нет",NOT(H32 = "В соответствии с техническим заданием")))),1,0)</f>
        <v>0</v>
      </c>
      <c r="AF32" s="196">
        <f>IF(OR(AND(E32="Нет",F32="Нет"),AND(E32="Да",F32="Нет"),AND(E32="Да",F32="Да")),0,1)</f>
        <v>0</v>
      </c>
      <c r="AG32" s="196">
        <f>IF(AND(Q32="Россия"),1,0)</f>
        <v>0</v>
      </c>
      <c r="AH32" s="196">
        <f>Z32*AG32</f>
        <v>0</v>
      </c>
      <c r="AI32" s="72" t="s">
        <v>97</v>
      </c>
    </row>
    <row r="33" spans="1:35" ht="50.1" customHeight="1" x14ac:dyDescent="0.45">
      <c r="A33" s="182" t="s">
        <v>251</v>
      </c>
      <c r="B33" s="182">
        <v>23</v>
      </c>
      <c r="C33" s="182">
        <v>148</v>
      </c>
      <c r="D33" s="183" t="s">
        <v>250</v>
      </c>
      <c r="E33" s="184" t="s">
        <v>77</v>
      </c>
      <c r="F33" s="185" t="s">
        <v>77</v>
      </c>
      <c r="G33" s="186" t="s">
        <v>118</v>
      </c>
      <c r="H33" s="186" t="s">
        <v>118</v>
      </c>
      <c r="I33" s="187"/>
      <c r="J33" s="188" t="s">
        <v>205</v>
      </c>
      <c r="K33" s="182" t="s">
        <v>206</v>
      </c>
      <c r="L33" s="182">
        <v>40</v>
      </c>
      <c r="M33" s="182" t="s">
        <v>207</v>
      </c>
      <c r="N33" s="189">
        <v>40</v>
      </c>
      <c r="O33" s="182" t="s">
        <v>208</v>
      </c>
      <c r="P33" s="182" t="s">
        <v>209</v>
      </c>
      <c r="Q33" s="185" t="s">
        <v>210</v>
      </c>
      <c r="R33" s="190">
        <v>65172.800000000003</v>
      </c>
      <c r="S33" s="191">
        <v>0</v>
      </c>
      <c r="T33" s="192" t="s">
        <v>107</v>
      </c>
      <c r="U33" s="190">
        <v>0</v>
      </c>
      <c r="V33" s="193">
        <f>ROUND(ROUND(S33,2)*ROUND(L33,3),2)</f>
        <v>0</v>
      </c>
      <c r="W33" s="193">
        <f>ROUND(V33*IF(UPPER(T33)="18%",18,1)*IF(UPPER(T33)="10%",10,1)*IF(UPPER(T33)="НДС не облагается",0,1)/100,2)</f>
        <v>0</v>
      </c>
      <c r="X33" s="193">
        <f>ROUND(W33+V33,2)</f>
        <v>0</v>
      </c>
      <c r="Y33" s="194">
        <f>IF(S33&gt;IF(U33=0,S33,U33),1,0)</f>
        <v>0</v>
      </c>
      <c r="Z33" s="194">
        <f t="shared" si="0"/>
        <v>0</v>
      </c>
      <c r="AA33" s="194">
        <f t="shared" si="1"/>
        <v>0</v>
      </c>
      <c r="AB33" s="194">
        <f t="shared" si="2"/>
        <v>0</v>
      </c>
      <c r="AC33" s="195">
        <f t="shared" si="3"/>
        <v>1</v>
      </c>
      <c r="AD33" s="195">
        <f>IF(AND(E33="Да",OR(AND(F33 = "Да",ISBLANK(G33)),AND(F33 = "Да", G33 = "В соответствии с техническим заданием"),AND(F33 = "Нет",NOT(G33 = "В соответствии с техническим заданием")))),1,0)</f>
        <v>0</v>
      </c>
      <c r="AE33" s="196">
        <f>IF(AND(E33="Да",OR(AND(F33 = "Да",ISBLANK(H33)),AND(F33 = "Да", H33 = "В соответствии с техническим заданием"),AND(F33 = "Нет",NOT(H33 = "В соответствии с техническим заданием")))),1,0)</f>
        <v>0</v>
      </c>
      <c r="AF33" s="196">
        <f>IF(OR(AND(E33="Нет",F33="Нет"),AND(E33="Да",F33="Нет"),AND(E33="Да",F33="Да")),0,1)</f>
        <v>0</v>
      </c>
      <c r="AG33" s="196">
        <f>IF(AND(Q33="Россия"),1,0)</f>
        <v>0</v>
      </c>
      <c r="AH33" s="196">
        <f>Z33*AG33</f>
        <v>0</v>
      </c>
      <c r="AI33" s="72" t="s">
        <v>97</v>
      </c>
    </row>
    <row r="34" spans="1:35" ht="50.1" customHeight="1" x14ac:dyDescent="0.45">
      <c r="A34" s="182" t="s">
        <v>252</v>
      </c>
      <c r="B34" s="182">
        <v>24</v>
      </c>
      <c r="C34" s="182">
        <v>50</v>
      </c>
      <c r="D34" s="183" t="s">
        <v>253</v>
      </c>
      <c r="E34" s="184" t="s">
        <v>77</v>
      </c>
      <c r="F34" s="185" t="s">
        <v>77</v>
      </c>
      <c r="G34" s="186" t="s">
        <v>118</v>
      </c>
      <c r="H34" s="186" t="s">
        <v>118</v>
      </c>
      <c r="I34" s="187"/>
      <c r="J34" s="188" t="s">
        <v>205</v>
      </c>
      <c r="K34" s="182" t="s">
        <v>206</v>
      </c>
      <c r="L34" s="182">
        <v>1</v>
      </c>
      <c r="M34" s="182" t="s">
        <v>207</v>
      </c>
      <c r="N34" s="189">
        <v>1</v>
      </c>
      <c r="O34" s="182" t="s">
        <v>208</v>
      </c>
      <c r="P34" s="182" t="s">
        <v>209</v>
      </c>
      <c r="Q34" s="185" t="s">
        <v>210</v>
      </c>
      <c r="R34" s="190">
        <v>1392.2</v>
      </c>
      <c r="S34" s="191">
        <v>0</v>
      </c>
      <c r="T34" s="192" t="s">
        <v>107</v>
      </c>
      <c r="U34" s="190">
        <v>0</v>
      </c>
      <c r="V34" s="193">
        <f>ROUND(ROUND(S34,2)*ROUND(L34,3),2)</f>
        <v>0</v>
      </c>
      <c r="W34" s="193">
        <f>ROUND(V34*IF(UPPER(T34)="18%",18,1)*IF(UPPER(T34)="10%",10,1)*IF(UPPER(T34)="НДС не облагается",0,1)/100,2)</f>
        <v>0</v>
      </c>
      <c r="X34" s="193">
        <f>ROUND(W34+V34,2)</f>
        <v>0</v>
      </c>
      <c r="Y34" s="194">
        <f>IF(S34&gt;IF(U34=0,S34,U34),1,0)</f>
        <v>0</v>
      </c>
      <c r="Z34" s="194">
        <f t="shared" si="0"/>
        <v>0</v>
      </c>
      <c r="AA34" s="194">
        <f t="shared" si="1"/>
        <v>0</v>
      </c>
      <c r="AB34" s="194">
        <f t="shared" si="2"/>
        <v>0</v>
      </c>
      <c r="AC34" s="195">
        <f t="shared" si="3"/>
        <v>1</v>
      </c>
      <c r="AD34" s="195">
        <f>IF(AND(E34="Да",OR(AND(F34 = "Да",ISBLANK(G34)),AND(F34 = "Да", G34 = "В соответствии с техническим заданием"),AND(F34 = "Нет",NOT(G34 = "В соответствии с техническим заданием")))),1,0)</f>
        <v>0</v>
      </c>
      <c r="AE34" s="196">
        <f>IF(AND(E34="Да",OR(AND(F34 = "Да",ISBLANK(H34)),AND(F34 = "Да", H34 = "В соответствии с техническим заданием"),AND(F34 = "Нет",NOT(H34 = "В соответствии с техническим заданием")))),1,0)</f>
        <v>0</v>
      </c>
      <c r="AF34" s="196">
        <f>IF(OR(AND(E34="Нет",F34="Нет"),AND(E34="Да",F34="Нет"),AND(E34="Да",F34="Да")),0,1)</f>
        <v>0</v>
      </c>
      <c r="AG34" s="196">
        <f>IF(AND(Q34="Россия"),1,0)</f>
        <v>0</v>
      </c>
      <c r="AH34" s="196">
        <f>Z34*AG34</f>
        <v>0</v>
      </c>
      <c r="AI34" s="72" t="s">
        <v>97</v>
      </c>
    </row>
    <row r="35" spans="1:35" ht="50.1" customHeight="1" x14ac:dyDescent="0.45">
      <c r="A35" s="182" t="s">
        <v>254</v>
      </c>
      <c r="B35" s="182">
        <v>25</v>
      </c>
      <c r="C35" s="182">
        <v>117</v>
      </c>
      <c r="D35" s="183" t="s">
        <v>255</v>
      </c>
      <c r="E35" s="184" t="s">
        <v>77</v>
      </c>
      <c r="F35" s="185" t="s">
        <v>77</v>
      </c>
      <c r="G35" s="186" t="s">
        <v>118</v>
      </c>
      <c r="H35" s="186" t="s">
        <v>118</v>
      </c>
      <c r="I35" s="187"/>
      <c r="J35" s="188" t="s">
        <v>205</v>
      </c>
      <c r="K35" s="182" t="s">
        <v>256</v>
      </c>
      <c r="L35" s="182">
        <v>3080</v>
      </c>
      <c r="M35" s="182" t="s">
        <v>207</v>
      </c>
      <c r="N35" s="189">
        <v>3080</v>
      </c>
      <c r="O35" s="182" t="s">
        <v>208</v>
      </c>
      <c r="P35" s="182" t="s">
        <v>209</v>
      </c>
      <c r="Q35" s="185" t="s">
        <v>210</v>
      </c>
      <c r="R35" s="190">
        <v>120058.4</v>
      </c>
      <c r="S35" s="191">
        <v>0</v>
      </c>
      <c r="T35" s="192" t="s">
        <v>107</v>
      </c>
      <c r="U35" s="190">
        <v>0</v>
      </c>
      <c r="V35" s="193">
        <f>ROUND(ROUND(S35,2)*ROUND(L35,3),2)</f>
        <v>0</v>
      </c>
      <c r="W35" s="193">
        <f>ROUND(V35*IF(UPPER(T35)="18%",18,1)*IF(UPPER(T35)="10%",10,1)*IF(UPPER(T35)="НДС не облагается",0,1)/100,2)</f>
        <v>0</v>
      </c>
      <c r="X35" s="193">
        <f>ROUND(W35+V35,2)</f>
        <v>0</v>
      </c>
      <c r="Y35" s="194">
        <f>IF(S35&gt;IF(U35=0,S35,U35),1,0)</f>
        <v>0</v>
      </c>
      <c r="Z35" s="194">
        <f t="shared" si="0"/>
        <v>0</v>
      </c>
      <c r="AA35" s="194">
        <f t="shared" si="1"/>
        <v>0</v>
      </c>
      <c r="AB35" s="194">
        <f t="shared" si="2"/>
        <v>0</v>
      </c>
      <c r="AC35" s="195">
        <f t="shared" si="3"/>
        <v>1</v>
      </c>
      <c r="AD35" s="195">
        <f>IF(AND(E35="Да",OR(AND(F35 = "Да",ISBLANK(G35)),AND(F35 = "Да", G35 = "В соответствии с техническим заданием"),AND(F35 = "Нет",NOT(G35 = "В соответствии с техническим заданием")))),1,0)</f>
        <v>0</v>
      </c>
      <c r="AE35" s="196">
        <f>IF(AND(E35="Да",OR(AND(F35 = "Да",ISBLANK(H35)),AND(F35 = "Да", H35 = "В соответствии с техническим заданием"),AND(F35 = "Нет",NOT(H35 = "В соответствии с техническим заданием")))),1,0)</f>
        <v>0</v>
      </c>
      <c r="AF35" s="196">
        <f>IF(OR(AND(E35="Нет",F35="Нет"),AND(E35="Да",F35="Нет"),AND(E35="Да",F35="Да")),0,1)</f>
        <v>0</v>
      </c>
      <c r="AG35" s="196">
        <f>IF(AND(Q35="Россия"),1,0)</f>
        <v>0</v>
      </c>
      <c r="AH35" s="196">
        <f>Z35*AG35</f>
        <v>0</v>
      </c>
      <c r="AI35" s="72" t="s">
        <v>97</v>
      </c>
    </row>
    <row r="36" spans="1:35" ht="50.1" customHeight="1" x14ac:dyDescent="0.45">
      <c r="A36" s="182" t="s">
        <v>257</v>
      </c>
      <c r="B36" s="182">
        <v>26</v>
      </c>
      <c r="C36" s="182">
        <v>119</v>
      </c>
      <c r="D36" s="183" t="s">
        <v>258</v>
      </c>
      <c r="E36" s="184" t="s">
        <v>77</v>
      </c>
      <c r="F36" s="185" t="s">
        <v>77</v>
      </c>
      <c r="G36" s="186" t="s">
        <v>118</v>
      </c>
      <c r="H36" s="186" t="s">
        <v>118</v>
      </c>
      <c r="I36" s="187"/>
      <c r="J36" s="188" t="s">
        <v>205</v>
      </c>
      <c r="K36" s="182" t="s">
        <v>256</v>
      </c>
      <c r="L36" s="182">
        <v>310</v>
      </c>
      <c r="M36" s="182" t="s">
        <v>207</v>
      </c>
      <c r="N36" s="189">
        <v>310</v>
      </c>
      <c r="O36" s="182" t="s">
        <v>208</v>
      </c>
      <c r="P36" s="182" t="s">
        <v>209</v>
      </c>
      <c r="Q36" s="185" t="s">
        <v>210</v>
      </c>
      <c r="R36" s="190">
        <v>12347.3</v>
      </c>
      <c r="S36" s="191">
        <v>0</v>
      </c>
      <c r="T36" s="192" t="s">
        <v>107</v>
      </c>
      <c r="U36" s="190">
        <v>0</v>
      </c>
      <c r="V36" s="193">
        <f>ROUND(ROUND(S36,2)*ROUND(L36,3),2)</f>
        <v>0</v>
      </c>
      <c r="W36" s="193">
        <f>ROUND(V36*IF(UPPER(T36)="18%",18,1)*IF(UPPER(T36)="10%",10,1)*IF(UPPER(T36)="НДС не облагается",0,1)/100,2)</f>
        <v>0</v>
      </c>
      <c r="X36" s="193">
        <f>ROUND(W36+V36,2)</f>
        <v>0</v>
      </c>
      <c r="Y36" s="194">
        <f>IF(S36&gt;IF(U36=0,S36,U36),1,0)</f>
        <v>0</v>
      </c>
      <c r="Z36" s="194">
        <f t="shared" si="0"/>
        <v>0</v>
      </c>
      <c r="AA36" s="194">
        <f t="shared" si="1"/>
        <v>0</v>
      </c>
      <c r="AB36" s="194">
        <f t="shared" si="2"/>
        <v>0</v>
      </c>
      <c r="AC36" s="195">
        <f t="shared" si="3"/>
        <v>1</v>
      </c>
      <c r="AD36" s="195">
        <f>IF(AND(E36="Да",OR(AND(F36 = "Да",ISBLANK(G36)),AND(F36 = "Да", G36 = "В соответствии с техническим заданием"),AND(F36 = "Нет",NOT(G36 = "В соответствии с техническим заданием")))),1,0)</f>
        <v>0</v>
      </c>
      <c r="AE36" s="196">
        <f>IF(AND(E36="Да",OR(AND(F36 = "Да",ISBLANK(H36)),AND(F36 = "Да", H36 = "В соответствии с техническим заданием"),AND(F36 = "Нет",NOT(H36 = "В соответствии с техническим заданием")))),1,0)</f>
        <v>0</v>
      </c>
      <c r="AF36" s="196">
        <f>IF(OR(AND(E36="Нет",F36="Нет"),AND(E36="Да",F36="Нет"),AND(E36="Да",F36="Да")),0,1)</f>
        <v>0</v>
      </c>
      <c r="AG36" s="196">
        <f>IF(AND(Q36="Россия"),1,0)</f>
        <v>0</v>
      </c>
      <c r="AH36" s="196">
        <f>Z36*AG36</f>
        <v>0</v>
      </c>
      <c r="AI36" s="72" t="s">
        <v>97</v>
      </c>
    </row>
    <row r="37" spans="1:35" ht="50.1" customHeight="1" x14ac:dyDescent="0.45">
      <c r="A37" s="182" t="s">
        <v>259</v>
      </c>
      <c r="B37" s="182">
        <v>27</v>
      </c>
      <c r="C37" s="182">
        <v>25</v>
      </c>
      <c r="D37" s="183" t="s">
        <v>260</v>
      </c>
      <c r="E37" s="184" t="s">
        <v>77</v>
      </c>
      <c r="F37" s="185" t="s">
        <v>77</v>
      </c>
      <c r="G37" s="186" t="s">
        <v>118</v>
      </c>
      <c r="H37" s="186" t="s">
        <v>118</v>
      </c>
      <c r="I37" s="187"/>
      <c r="J37" s="188" t="s">
        <v>205</v>
      </c>
      <c r="K37" s="182" t="s">
        <v>206</v>
      </c>
      <c r="L37" s="182">
        <v>52</v>
      </c>
      <c r="M37" s="182" t="s">
        <v>207</v>
      </c>
      <c r="N37" s="189">
        <v>52</v>
      </c>
      <c r="O37" s="182" t="s">
        <v>208</v>
      </c>
      <c r="P37" s="182" t="s">
        <v>209</v>
      </c>
      <c r="Q37" s="185" t="s">
        <v>210</v>
      </c>
      <c r="R37" s="190">
        <v>32874.400000000001</v>
      </c>
      <c r="S37" s="191">
        <v>0</v>
      </c>
      <c r="T37" s="192" t="s">
        <v>107</v>
      </c>
      <c r="U37" s="190">
        <v>0</v>
      </c>
      <c r="V37" s="193">
        <f>ROUND(ROUND(S37,2)*ROUND(L37,3),2)</f>
        <v>0</v>
      </c>
      <c r="W37" s="193">
        <f>ROUND(V37*IF(UPPER(T37)="18%",18,1)*IF(UPPER(T37)="10%",10,1)*IF(UPPER(T37)="НДС не облагается",0,1)/100,2)</f>
        <v>0</v>
      </c>
      <c r="X37" s="193">
        <f>ROUND(W37+V37,2)</f>
        <v>0</v>
      </c>
      <c r="Y37" s="194">
        <f>IF(S37&gt;IF(U37=0,S37,U37),1,0)</f>
        <v>0</v>
      </c>
      <c r="Z37" s="194">
        <f t="shared" si="0"/>
        <v>0</v>
      </c>
      <c r="AA37" s="194">
        <f t="shared" si="1"/>
        <v>0</v>
      </c>
      <c r="AB37" s="194">
        <f t="shared" si="2"/>
        <v>0</v>
      </c>
      <c r="AC37" s="195">
        <f t="shared" si="3"/>
        <v>1</v>
      </c>
      <c r="AD37" s="195">
        <f>IF(AND(E37="Да",OR(AND(F37 = "Да",ISBLANK(G37)),AND(F37 = "Да", G37 = "В соответствии с техническим заданием"),AND(F37 = "Нет",NOT(G37 = "В соответствии с техническим заданием")))),1,0)</f>
        <v>0</v>
      </c>
      <c r="AE37" s="196">
        <f>IF(AND(E37="Да",OR(AND(F37 = "Да",ISBLANK(H37)),AND(F37 = "Да", H37 = "В соответствии с техническим заданием"),AND(F37 = "Нет",NOT(H37 = "В соответствии с техническим заданием")))),1,0)</f>
        <v>0</v>
      </c>
      <c r="AF37" s="196">
        <f>IF(OR(AND(E37="Нет",F37="Нет"),AND(E37="Да",F37="Нет"),AND(E37="Да",F37="Да")),0,1)</f>
        <v>0</v>
      </c>
      <c r="AG37" s="196">
        <f>IF(AND(Q37="Россия"),1,0)</f>
        <v>0</v>
      </c>
      <c r="AH37" s="196">
        <f>Z37*AG37</f>
        <v>0</v>
      </c>
      <c r="AI37" s="72" t="s">
        <v>97</v>
      </c>
    </row>
    <row r="38" spans="1:35" ht="50.1" customHeight="1" x14ac:dyDescent="0.45">
      <c r="A38" s="182" t="s">
        <v>261</v>
      </c>
      <c r="B38" s="182">
        <v>28</v>
      </c>
      <c r="C38" s="182">
        <v>27</v>
      </c>
      <c r="D38" s="183" t="s">
        <v>262</v>
      </c>
      <c r="E38" s="184" t="s">
        <v>77</v>
      </c>
      <c r="F38" s="185" t="s">
        <v>77</v>
      </c>
      <c r="G38" s="186" t="s">
        <v>118</v>
      </c>
      <c r="H38" s="186" t="s">
        <v>118</v>
      </c>
      <c r="I38" s="187"/>
      <c r="J38" s="188" t="s">
        <v>205</v>
      </c>
      <c r="K38" s="182" t="s">
        <v>206</v>
      </c>
      <c r="L38" s="182">
        <v>16</v>
      </c>
      <c r="M38" s="182" t="s">
        <v>207</v>
      </c>
      <c r="N38" s="189">
        <v>16</v>
      </c>
      <c r="O38" s="182" t="s">
        <v>208</v>
      </c>
      <c r="P38" s="182" t="s">
        <v>209</v>
      </c>
      <c r="Q38" s="185" t="s">
        <v>210</v>
      </c>
      <c r="R38" s="190">
        <v>33787.040000000001</v>
      </c>
      <c r="S38" s="191">
        <v>0</v>
      </c>
      <c r="T38" s="192" t="s">
        <v>107</v>
      </c>
      <c r="U38" s="190">
        <v>0</v>
      </c>
      <c r="V38" s="193">
        <f>ROUND(ROUND(S38,2)*ROUND(L38,3),2)</f>
        <v>0</v>
      </c>
      <c r="W38" s="193">
        <f>ROUND(V38*IF(UPPER(T38)="18%",18,1)*IF(UPPER(T38)="10%",10,1)*IF(UPPER(T38)="НДС не облагается",0,1)/100,2)</f>
        <v>0</v>
      </c>
      <c r="X38" s="193">
        <f>ROUND(W38+V38,2)</f>
        <v>0</v>
      </c>
      <c r="Y38" s="194">
        <f>IF(S38&gt;IF(U38=0,S38,U38),1,0)</f>
        <v>0</v>
      </c>
      <c r="Z38" s="194">
        <f t="shared" si="0"/>
        <v>0</v>
      </c>
      <c r="AA38" s="194">
        <f t="shared" si="1"/>
        <v>0</v>
      </c>
      <c r="AB38" s="194">
        <f t="shared" si="2"/>
        <v>0</v>
      </c>
      <c r="AC38" s="195">
        <f t="shared" si="3"/>
        <v>1</v>
      </c>
      <c r="AD38" s="195">
        <f>IF(AND(E38="Да",OR(AND(F38 = "Да",ISBLANK(G38)),AND(F38 = "Да", G38 = "В соответствии с техническим заданием"),AND(F38 = "Нет",NOT(G38 = "В соответствии с техническим заданием")))),1,0)</f>
        <v>0</v>
      </c>
      <c r="AE38" s="196">
        <f>IF(AND(E38="Да",OR(AND(F38 = "Да",ISBLANK(H38)),AND(F38 = "Да", H38 = "В соответствии с техническим заданием"),AND(F38 = "Нет",NOT(H38 = "В соответствии с техническим заданием")))),1,0)</f>
        <v>0</v>
      </c>
      <c r="AF38" s="196">
        <f>IF(OR(AND(E38="Нет",F38="Нет"),AND(E38="Да",F38="Нет"),AND(E38="Да",F38="Да")),0,1)</f>
        <v>0</v>
      </c>
      <c r="AG38" s="196">
        <f>IF(AND(Q38="Россия"),1,0)</f>
        <v>0</v>
      </c>
      <c r="AH38" s="196">
        <f>Z38*AG38</f>
        <v>0</v>
      </c>
      <c r="AI38" s="72" t="s">
        <v>97</v>
      </c>
    </row>
    <row r="39" spans="1:35" ht="50.1" customHeight="1" x14ac:dyDescent="0.45">
      <c r="A39" s="182" t="s">
        <v>263</v>
      </c>
      <c r="B39" s="182">
        <v>29</v>
      </c>
      <c r="C39" s="182">
        <v>33</v>
      </c>
      <c r="D39" s="183" t="s">
        <v>264</v>
      </c>
      <c r="E39" s="184" t="s">
        <v>77</v>
      </c>
      <c r="F39" s="185" t="s">
        <v>77</v>
      </c>
      <c r="G39" s="186" t="s">
        <v>118</v>
      </c>
      <c r="H39" s="186" t="s">
        <v>118</v>
      </c>
      <c r="I39" s="187"/>
      <c r="J39" s="188" t="s">
        <v>205</v>
      </c>
      <c r="K39" s="182" t="s">
        <v>206</v>
      </c>
      <c r="L39" s="182">
        <v>1</v>
      </c>
      <c r="M39" s="182" t="s">
        <v>207</v>
      </c>
      <c r="N39" s="189">
        <v>1</v>
      </c>
      <c r="O39" s="182" t="s">
        <v>208</v>
      </c>
      <c r="P39" s="182" t="s">
        <v>209</v>
      </c>
      <c r="Q39" s="185" t="s">
        <v>210</v>
      </c>
      <c r="R39" s="190">
        <v>13500</v>
      </c>
      <c r="S39" s="191">
        <v>0</v>
      </c>
      <c r="T39" s="192" t="s">
        <v>107</v>
      </c>
      <c r="U39" s="190">
        <v>0</v>
      </c>
      <c r="V39" s="193">
        <f>ROUND(ROUND(S39,2)*ROUND(L39,3),2)</f>
        <v>0</v>
      </c>
      <c r="W39" s="193">
        <f>ROUND(V39*IF(UPPER(T39)="18%",18,1)*IF(UPPER(T39)="10%",10,1)*IF(UPPER(T39)="НДС не облагается",0,1)/100,2)</f>
        <v>0</v>
      </c>
      <c r="X39" s="193">
        <f>ROUND(W39+V39,2)</f>
        <v>0</v>
      </c>
      <c r="Y39" s="194">
        <f>IF(S39&gt;IF(U39=0,S39,U39),1,0)</f>
        <v>0</v>
      </c>
      <c r="Z39" s="194">
        <f t="shared" si="0"/>
        <v>0</v>
      </c>
      <c r="AA39" s="194">
        <f t="shared" si="1"/>
        <v>0</v>
      </c>
      <c r="AB39" s="194">
        <f t="shared" si="2"/>
        <v>0</v>
      </c>
      <c r="AC39" s="195">
        <f t="shared" si="3"/>
        <v>1</v>
      </c>
      <c r="AD39" s="195">
        <f>IF(AND(E39="Да",OR(AND(F39 = "Да",ISBLANK(G39)),AND(F39 = "Да", G39 = "В соответствии с техническим заданием"),AND(F39 = "Нет",NOT(G39 = "В соответствии с техническим заданием")))),1,0)</f>
        <v>0</v>
      </c>
      <c r="AE39" s="196">
        <f>IF(AND(E39="Да",OR(AND(F39 = "Да",ISBLANK(H39)),AND(F39 = "Да", H39 = "В соответствии с техническим заданием"),AND(F39 = "Нет",NOT(H39 = "В соответствии с техническим заданием")))),1,0)</f>
        <v>0</v>
      </c>
      <c r="AF39" s="196">
        <f>IF(OR(AND(E39="Нет",F39="Нет"),AND(E39="Да",F39="Нет"),AND(E39="Да",F39="Да")),0,1)</f>
        <v>0</v>
      </c>
      <c r="AG39" s="196">
        <f>IF(AND(Q39="Россия"),1,0)</f>
        <v>0</v>
      </c>
      <c r="AH39" s="196">
        <f>Z39*AG39</f>
        <v>0</v>
      </c>
      <c r="AI39" s="72" t="s">
        <v>97</v>
      </c>
    </row>
    <row r="40" spans="1:35" ht="50.1" customHeight="1" x14ac:dyDescent="0.25">
      <c r="A40" s="146" t="s">
        <v>105</v>
      </c>
      <c r="B40" s="146"/>
      <c r="C40" s="146"/>
      <c r="D40" s="146"/>
      <c r="E40" s="146"/>
      <c r="F40" s="146"/>
      <c r="G40" s="146"/>
      <c r="H40" s="146"/>
      <c r="I40" s="146"/>
      <c r="J40" s="146"/>
      <c r="K40" s="146"/>
      <c r="L40" s="146"/>
      <c r="M40" s="146"/>
      <c r="N40" s="146"/>
      <c r="O40" s="146"/>
      <c r="P40" s="146"/>
      <c r="Q40" s="146"/>
      <c r="R40" s="146"/>
      <c r="S40" s="146"/>
      <c r="T40" s="146"/>
      <c r="U40" s="146"/>
      <c r="V40" s="146"/>
      <c r="W40" s="147"/>
      <c r="X40" s="103">
        <f>SUM(Z8:Z49)</f>
        <v>0</v>
      </c>
      <c r="Y40" s="85"/>
      <c r="Z40" s="84"/>
      <c r="AA40" s="84"/>
      <c r="AB40" s="84"/>
      <c r="AC40" s="84"/>
    </row>
    <row r="41" spans="1:35" ht="50.1" customHeight="1" x14ac:dyDescent="0.25">
      <c r="A41" s="148" t="s">
        <v>106</v>
      </c>
      <c r="B41" s="146"/>
      <c r="C41" s="146"/>
      <c r="D41" s="146"/>
      <c r="E41" s="146"/>
      <c r="F41" s="146"/>
      <c r="G41" s="146"/>
      <c r="H41" s="146"/>
      <c r="I41" s="146"/>
      <c r="J41" s="146"/>
      <c r="K41" s="146"/>
      <c r="L41" s="146"/>
      <c r="M41" s="146"/>
      <c r="N41" s="146"/>
      <c r="O41" s="146"/>
      <c r="P41" s="146"/>
      <c r="Q41" s="146"/>
      <c r="R41" s="146"/>
      <c r="S41" s="146"/>
      <c r="T41" s="146"/>
      <c r="U41" s="146"/>
      <c r="V41" s="146"/>
      <c r="W41" s="147"/>
      <c r="X41" s="103">
        <f>SUM(AB10:AB42)</f>
        <v>0</v>
      </c>
      <c r="Y41" s="85"/>
      <c r="Z41" s="84"/>
      <c r="AA41" s="84"/>
      <c r="AB41" s="84"/>
      <c r="AC41" s="84"/>
    </row>
    <row r="42" spans="1:35" ht="50.1" customHeight="1" x14ac:dyDescent="0.25">
      <c r="A42" s="148" t="s">
        <v>73</v>
      </c>
      <c r="B42" s="146"/>
      <c r="C42" s="146"/>
      <c r="D42" s="146"/>
      <c r="E42" s="146"/>
      <c r="F42" s="146"/>
      <c r="G42" s="146"/>
      <c r="H42" s="146"/>
      <c r="I42" s="146"/>
      <c r="J42" s="146"/>
      <c r="K42" s="146"/>
      <c r="L42" s="146"/>
      <c r="M42" s="146"/>
      <c r="N42" s="146"/>
      <c r="O42" s="146"/>
      <c r="P42" s="146"/>
      <c r="Q42" s="146"/>
      <c r="R42" s="146"/>
      <c r="S42" s="146"/>
      <c r="T42" s="146"/>
      <c r="U42" s="146"/>
      <c r="V42" s="146"/>
      <c r="W42" s="147"/>
      <c r="X42" s="103">
        <f>SUM(AA:AA)</f>
        <v>0</v>
      </c>
      <c r="Y42" s="85"/>
      <c r="Z42" s="84"/>
      <c r="AA42" s="84"/>
      <c r="AB42" s="84"/>
      <c r="AC42" s="84"/>
    </row>
    <row r="43" spans="1:35" ht="50.1" customHeight="1" x14ac:dyDescent="0.25">
      <c r="B43" s="139" t="str">
        <f>AJ7</f>
        <v xml:space="preserve">*Цена предложения: включает в себя стоимость тары, упаковки, маркировки, погрузо-разгрузочные работы, все налоги, пошлины, </v>
      </c>
      <c r="C43" s="17"/>
      <c r="D43" s="76"/>
      <c r="E43" s="76"/>
      <c r="F43" s="76"/>
      <c r="G43" s="76"/>
      <c r="H43" s="76"/>
      <c r="I43" s="77"/>
      <c r="J43" s="77"/>
      <c r="K43" s="77"/>
      <c r="L43" s="77"/>
      <c r="M43" s="77"/>
      <c r="N43" s="77"/>
      <c r="O43" s="77"/>
      <c r="P43" s="77"/>
      <c r="Q43" s="77"/>
      <c r="R43" s="77"/>
      <c r="S43" s="78"/>
      <c r="T43" s="78"/>
      <c r="U43" s="78"/>
      <c r="V43" s="78"/>
      <c r="W43" s="78"/>
      <c r="X43" s="79"/>
      <c r="Y43" s="79"/>
    </row>
    <row r="44" spans="1:35" ht="50.1" customHeight="1" x14ac:dyDescent="0.25">
      <c r="B44"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44" s="80"/>
      <c r="E44" s="80"/>
      <c r="F44" s="80"/>
      <c r="G44" s="80"/>
      <c r="H44" s="80"/>
      <c r="I44" s="75"/>
      <c r="J44" s="75"/>
      <c r="K44" s="75"/>
      <c r="L44" s="75"/>
      <c r="M44" s="75"/>
      <c r="N44" s="75"/>
      <c r="O44" s="75"/>
      <c r="P44" s="75"/>
      <c r="Q44" s="75"/>
      <c r="R44" s="75"/>
      <c r="S44" s="81"/>
      <c r="T44" s="81"/>
      <c r="U44" s="81"/>
      <c r="V44" s="81"/>
      <c r="W44" s="81"/>
      <c r="X44" s="82"/>
      <c r="Y44" s="82"/>
    </row>
    <row r="45" spans="1:35" ht="50.1" customHeight="1" x14ac:dyDescent="0.25">
      <c r="H45" s="19"/>
      <c r="I45" s="18"/>
      <c r="J45" s="18"/>
      <c r="S45" s="21"/>
      <c r="T45" s="21"/>
      <c r="U45" s="21"/>
      <c r="V45" s="21"/>
      <c r="W45" s="21"/>
      <c r="X45" s="10"/>
      <c r="Y45" s="10"/>
    </row>
    <row r="46" spans="1:35" ht="50.1" customHeight="1" x14ac:dyDescent="0.25">
      <c r="A46" s="13"/>
      <c r="B46" s="13"/>
      <c r="C46" s="13"/>
      <c r="D46" s="1" t="s">
        <v>21</v>
      </c>
      <c r="E46" s="38"/>
      <c r="F46" s="38"/>
      <c r="G46" s="37"/>
      <c r="H46" s="18" t="s">
        <v>62</v>
      </c>
      <c r="I46" s="19"/>
      <c r="J46" s="20"/>
      <c r="K46" s="14"/>
      <c r="L46" s="14"/>
      <c r="M46" s="14"/>
      <c r="N46" s="14"/>
      <c r="O46" s="14"/>
      <c r="P46" s="14"/>
      <c r="Q46" s="14"/>
      <c r="R46" s="14"/>
      <c r="S46" s="20"/>
      <c r="T46" s="20"/>
      <c r="U46" s="20"/>
      <c r="V46" s="20"/>
      <c r="W46" s="20"/>
      <c r="X46" s="14"/>
      <c r="Y46" s="14"/>
      <c r="Z46" s="71"/>
    </row>
    <row r="47" spans="1:35" ht="50.1" customHeight="1" x14ac:dyDescent="0.25">
      <c r="D47" s="37" t="s">
        <v>8</v>
      </c>
      <c r="E47" s="1"/>
      <c r="F47" s="1"/>
      <c r="G47" s="1"/>
      <c r="H47" s="18"/>
      <c r="I47" s="19"/>
      <c r="J47" s="18"/>
      <c r="S47" s="22"/>
      <c r="T47" s="22"/>
      <c r="U47" s="22"/>
      <c r="V47" s="22"/>
      <c r="W47" s="22"/>
    </row>
    <row r="48" spans="1:35" ht="50.1" customHeight="1" x14ac:dyDescent="0.25">
      <c r="D48" s="1" t="s">
        <v>9</v>
      </c>
      <c r="E48" s="1"/>
      <c r="F48" s="1"/>
      <c r="G48" s="1"/>
      <c r="H48" s="18"/>
      <c r="I48" s="19"/>
      <c r="J48" s="18"/>
      <c r="S48" s="22"/>
      <c r="T48" s="22"/>
      <c r="U48" s="22"/>
      <c r="V48" s="22"/>
      <c r="W48" s="22"/>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46" name="ПодписантФИО"/>
    <protectedRange sqref="D47" name="Диапазон5"/>
    <protectedRange sqref="E46:G46" name="Диапазон4"/>
    <protectedRange sqref="E6:H6" name="Диапазон1"/>
    <protectedRange sqref="F11:F39" name="Диапазон8_1"/>
    <protectedRange sqref="H11:H39" name="Диапазон2_1_1_1_1"/>
    <protectedRange sqref="G11:G39" name="Диапазон2_1_1_2"/>
    <protectedRange sqref="S11:T39" name="Диапазон3_1_1"/>
    <protectedRange sqref="I11:J39" name="Диапазон2_1_2"/>
    <protectedRange sqref="Q11:Q39" name="ППРФ925_1"/>
  </protectedRanges>
  <mergeCells count="15">
    <mergeCell ref="H5:X5"/>
    <mergeCell ref="A40:W40"/>
    <mergeCell ref="A41:W41"/>
    <mergeCell ref="A42:W42"/>
    <mergeCell ref="AJ1:AN2"/>
    <mergeCell ref="AD8:AG8"/>
    <mergeCell ref="H1:P1"/>
    <mergeCell ref="B3:D3"/>
    <mergeCell ref="B6:D6"/>
    <mergeCell ref="E6:L6"/>
    <mergeCell ref="H2:P2"/>
    <mergeCell ref="F8:X8"/>
    <mergeCell ref="H3:P3"/>
    <mergeCell ref="H4:X4"/>
    <mergeCell ref="H7:P7"/>
  </mergeCells>
  <conditionalFormatting sqref="S11:S39">
    <cfRule type="expression" dxfId="0" priority="1">
      <formula>S11&gt;IF(#REF!=0,S11,#REF!)</formula>
    </cfRule>
  </conditionalFormatting>
  <dataValidations count="5">
    <dataValidation type="list" allowBlank="1" showInputMessage="1" showErrorMessage="1" sqref="Q11:Q39">
      <formula1>$AJ$5:$AK$5</formula1>
    </dataValidation>
    <dataValidation type="list" sqref="G11:H39">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9">
      <formula1>$AJ$3:$AL$3</formula1>
    </dataValidation>
    <dataValidation type="list" sqref="J11:J39">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9">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166334</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166334</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166334</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2018-08-03T13:09:24Z</dcterms:modified>
  <cp:contentStatus>v2017_1</cp:contentStatus>
</cp:coreProperties>
</file>